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70" yWindow="-300" windowWidth="9315" windowHeight="7710"/>
  </bookViews>
  <sheets>
    <sheet name="NB" sheetId="1" r:id="rId1"/>
    <sheet name="WB" sheetId="4" r:id="rId2"/>
    <sheet name="SWB" sheetId="5" r:id="rId3"/>
  </sheets>
  <calcPr calcId="125725"/>
</workbook>
</file>

<file path=xl/calcChain.xml><?xml version="1.0" encoding="utf-8"?>
<calcChain xmlns="http://schemas.openxmlformats.org/spreadsheetml/2006/main">
  <c r="L38" i="5"/>
  <c r="L25" i="1"/>
  <c r="L45" i="4"/>
  <c r="G40" i="5"/>
  <c r="G41"/>
  <c r="G42"/>
  <c r="G39"/>
  <c r="G47" i="4"/>
  <c r="G48"/>
  <c r="G49"/>
  <c r="G46"/>
  <c r="G27" i="1"/>
  <c r="G28"/>
  <c r="G29"/>
  <c r="G26"/>
  <c r="H40" i="5"/>
  <c r="H42"/>
  <c r="H41"/>
  <c r="H39"/>
  <c r="H49" i="4"/>
  <c r="H48"/>
  <c r="H47"/>
  <c r="H46"/>
  <c r="H29" i="1"/>
  <c r="H28"/>
  <c r="H27"/>
  <c r="H26"/>
</calcChain>
</file>

<file path=xl/sharedStrings.xml><?xml version="1.0" encoding="utf-8"?>
<sst xmlns="http://schemas.openxmlformats.org/spreadsheetml/2006/main" count="557" uniqueCount="42">
  <si>
    <t>NB</t>
  </si>
  <si>
    <t>Clean</t>
  </si>
  <si>
    <t>Mixed/Music</t>
  </si>
  <si>
    <t>DTX</t>
  </si>
  <si>
    <t>BW</t>
  </si>
  <si>
    <t>Level</t>
  </si>
  <si>
    <t>Experiment</t>
  </si>
  <si>
    <t>Bit Rate</t>
  </si>
  <si>
    <t>Weight</t>
  </si>
  <si>
    <t>5.9VBR</t>
  </si>
  <si>
    <t>ü</t>
  </si>
  <si>
    <t>3%, 6%</t>
  </si>
  <si>
    <t xml:space="preserve"> -26 dB ov</t>
  </si>
  <si>
    <t>on/off</t>
  </si>
  <si>
    <t>Px … Py</t>
  </si>
  <si>
    <t>Comment</t>
  </si>
  <si>
    <t>Clean/Noise, Mixed/Music</t>
  </si>
  <si>
    <t>P.R. Complete?</t>
  </si>
  <si>
    <t>Frame Erasures, JBM</t>
  </si>
  <si>
    <t>Max CuT Conditions</t>
  </si>
  <si>
    <t>Current CuT Conditions</t>
  </si>
  <si>
    <t>Experiment Type</t>
  </si>
  <si>
    <t>ACR</t>
  </si>
  <si>
    <t>DCR</t>
  </si>
  <si>
    <t>Qualification Phase Experiment</t>
  </si>
  <si>
    <t>WID Objective.Category</t>
  </si>
  <si>
    <t>WB</t>
  </si>
  <si>
    <t>off</t>
  </si>
  <si>
    <t>office</t>
  </si>
  <si>
    <t>on</t>
  </si>
  <si>
    <t>SWB</t>
  </si>
  <si>
    <t>on or off</t>
  </si>
  <si>
    <t>Maximum Conditions</t>
  </si>
  <si>
    <t>References</t>
  </si>
  <si>
    <t>Number of CuT Conditions</t>
  </si>
  <si>
    <t>P3-P6</t>
  </si>
  <si>
    <t>sum</t>
  </si>
  <si>
    <t>car</t>
  </si>
  <si>
    <t>References:  assume DTX off</t>
  </si>
  <si>
    <t>References:  assume DTX on and off</t>
  </si>
  <si>
    <t>x%</t>
  </si>
  <si>
    <t>MNRU's+Direct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</si>
</sst>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name val="Calibri"/>
      <family val="2"/>
      <scheme val="minor"/>
    </font>
    <font>
      <sz val="11"/>
      <name val="Wingdings"/>
      <charset val="2"/>
    </font>
    <font>
      <sz val="10"/>
      <name val="Arial"/>
      <family val="2"/>
    </font>
    <font>
      <sz val="1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/>
      <bottom/>
      <diagonal/>
    </border>
    <border>
      <left style="dashed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9" fontId="2" fillId="0" borderId="23" xfId="0" applyNumberFormat="1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3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justify" vertical="top" wrapText="1"/>
    </xf>
    <xf numFmtId="0" fontId="2" fillId="0" borderId="13" xfId="0" applyFont="1" applyBorder="1"/>
    <xf numFmtId="0" fontId="2" fillId="0" borderId="14" xfId="0" applyFont="1" applyBorder="1"/>
    <xf numFmtId="0" fontId="3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justify" vertical="top" wrapText="1"/>
    </xf>
    <xf numFmtId="0" fontId="2" fillId="0" borderId="16" xfId="0" applyFont="1" applyBorder="1"/>
    <xf numFmtId="0" fontId="2" fillId="0" borderId="17" xfId="0" applyFont="1" applyBorder="1"/>
    <xf numFmtId="0" fontId="3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justify" vertical="top" wrapText="1"/>
    </xf>
    <xf numFmtId="9" fontId="2" fillId="2" borderId="11" xfId="0" applyNumberFormat="1" applyFont="1" applyFill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9" fontId="2" fillId="0" borderId="17" xfId="0" applyNumberFormat="1" applyFont="1" applyBorder="1" applyAlignment="1">
      <alignment horizontal="center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quotePrefix="1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0" xfId="0" applyFont="1"/>
    <xf numFmtId="0" fontId="2" fillId="0" borderId="10" xfId="0" applyFont="1" applyFill="1" applyBorder="1"/>
    <xf numFmtId="0" fontId="2" fillId="0" borderId="11" xfId="0" applyFont="1" applyFill="1" applyBorder="1"/>
    <xf numFmtId="0" fontId="3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justify" vertical="top" wrapText="1"/>
    </xf>
    <xf numFmtId="9" fontId="2" fillId="0" borderId="11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12" xfId="0" applyFont="1" applyBorder="1"/>
    <xf numFmtId="0" fontId="2" fillId="0" borderId="15" xfId="0" applyFont="1" applyBorder="1"/>
    <xf numFmtId="0" fontId="2" fillId="0" borderId="18" xfId="0" applyFont="1" applyBorder="1"/>
    <xf numFmtId="0" fontId="2" fillId="0" borderId="14" xfId="0" applyFont="1" applyFill="1" applyBorder="1"/>
    <xf numFmtId="9" fontId="2" fillId="0" borderId="14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justify" vertical="top" wrapText="1"/>
    </xf>
    <xf numFmtId="9" fontId="2" fillId="0" borderId="11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17" xfId="0" applyFont="1" applyFill="1" applyBorder="1"/>
    <xf numFmtId="0" fontId="2" fillId="0" borderId="19" xfId="0" applyFont="1" applyBorder="1"/>
    <xf numFmtId="0" fontId="2" fillId="0" borderId="20" xfId="0" applyFont="1" applyBorder="1"/>
    <xf numFmtId="0" fontId="3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justify" vertical="top" wrapText="1"/>
    </xf>
    <xf numFmtId="0" fontId="2" fillId="0" borderId="21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9" fontId="2" fillId="0" borderId="31" xfId="0" applyNumberFormat="1" applyFont="1" applyBorder="1" applyAlignment="1">
      <alignment horizontal="center"/>
    </xf>
    <xf numFmtId="9" fontId="5" fillId="0" borderId="32" xfId="0" applyNumberFormat="1" applyFont="1" applyBorder="1" applyAlignment="1">
      <alignment horizontal="center"/>
    </xf>
    <xf numFmtId="9" fontId="5" fillId="0" borderId="33" xfId="0" applyNumberFormat="1" applyFont="1" applyBorder="1" applyAlignment="1">
      <alignment horizontal="center"/>
    </xf>
    <xf numFmtId="9" fontId="5" fillId="0" borderId="31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2" fillId="0" borderId="35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2" fillId="0" borderId="37" xfId="0" applyFont="1" applyBorder="1" applyAlignment="1">
      <alignment wrapText="1"/>
    </xf>
    <xf numFmtId="9" fontId="5" fillId="0" borderId="20" xfId="0" applyNumberFormat="1" applyFont="1" applyBorder="1" applyAlignment="1">
      <alignment horizontal="center"/>
    </xf>
    <xf numFmtId="9" fontId="5" fillId="0" borderId="34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3"/>
  <sheetViews>
    <sheetView tabSelected="1" topLeftCell="A16" workbookViewId="0">
      <selection activeCell="H33" sqref="H33"/>
    </sheetView>
  </sheetViews>
  <sheetFormatPr defaultRowHeight="15"/>
  <cols>
    <col min="1" max="1" width="2" style="1" customWidth="1"/>
    <col min="2" max="2" width="12.140625" style="1" customWidth="1"/>
    <col min="3" max="3" width="11.140625" style="1" customWidth="1"/>
    <col min="4" max="4" width="10.7109375" style="1" customWidth="1"/>
    <col min="5" max="5" width="8.140625" style="1" customWidth="1"/>
    <col min="6" max="6" width="11" style="1" customWidth="1"/>
    <col min="7" max="7" width="13" style="1" customWidth="1"/>
    <col min="8" max="8" width="10.42578125" style="1" customWidth="1"/>
    <col min="9" max="9" width="8.42578125" style="1" customWidth="1"/>
    <col min="10" max="10" width="10.42578125" style="1" bestFit="1" customWidth="1"/>
    <col min="11" max="11" width="10.28515625" style="1" customWidth="1"/>
    <col min="12" max="12" width="7.7109375" style="2" customWidth="1"/>
    <col min="13" max="13" width="11.5703125" style="1" customWidth="1"/>
    <col min="14" max="16384" width="9.140625" style="1"/>
  </cols>
  <sheetData>
    <row r="2" spans="2:13" ht="15.75" thickBot="1"/>
    <row r="3" spans="2:13" ht="45.75" thickBot="1">
      <c r="B3" s="3" t="s">
        <v>24</v>
      </c>
      <c r="C3" s="4" t="s">
        <v>34</v>
      </c>
      <c r="D3" s="4" t="s">
        <v>17</v>
      </c>
      <c r="E3" s="4" t="s">
        <v>4</v>
      </c>
      <c r="F3" s="4" t="s">
        <v>7</v>
      </c>
      <c r="G3" s="4" t="s">
        <v>16</v>
      </c>
      <c r="H3" s="4" t="s">
        <v>18</v>
      </c>
      <c r="I3" s="4" t="s">
        <v>3</v>
      </c>
      <c r="J3" s="4" t="s">
        <v>5</v>
      </c>
      <c r="K3" s="4" t="s">
        <v>25</v>
      </c>
      <c r="L3" s="5" t="s">
        <v>8</v>
      </c>
      <c r="M3" s="6" t="s">
        <v>15</v>
      </c>
    </row>
    <row r="4" spans="2:13">
      <c r="B4" s="40">
        <v>1</v>
      </c>
      <c r="C4" s="41">
        <v>0</v>
      </c>
      <c r="D4" s="42" t="s">
        <v>10</v>
      </c>
      <c r="E4" s="43" t="s">
        <v>0</v>
      </c>
      <c r="F4" s="44" t="s">
        <v>9</v>
      </c>
      <c r="G4" s="43" t="s">
        <v>1</v>
      </c>
      <c r="H4" s="43"/>
      <c r="I4" s="43" t="s">
        <v>13</v>
      </c>
      <c r="J4" s="43" t="s">
        <v>12</v>
      </c>
      <c r="K4" s="43">
        <v>1.1000000000000001</v>
      </c>
      <c r="L4" s="70" t="s">
        <v>40</v>
      </c>
      <c r="M4" s="76" t="s">
        <v>38</v>
      </c>
    </row>
    <row r="5" spans="2:13">
      <c r="B5" s="12">
        <v>1</v>
      </c>
      <c r="C5" s="13">
        <v>2</v>
      </c>
      <c r="D5" s="14" t="s">
        <v>10</v>
      </c>
      <c r="E5" s="15" t="s">
        <v>0</v>
      </c>
      <c r="F5" s="16">
        <v>7.2</v>
      </c>
      <c r="G5" s="15" t="s">
        <v>1</v>
      </c>
      <c r="H5" s="15"/>
      <c r="I5" s="15" t="s">
        <v>13</v>
      </c>
      <c r="J5" s="15" t="s">
        <v>12</v>
      </c>
      <c r="K5" s="15">
        <v>1.1000000000000001</v>
      </c>
      <c r="L5" s="71"/>
      <c r="M5" s="77"/>
    </row>
    <row r="6" spans="2:13">
      <c r="B6" s="12">
        <v>1</v>
      </c>
      <c r="C6" s="13">
        <v>2</v>
      </c>
      <c r="D6" s="14" t="s">
        <v>10</v>
      </c>
      <c r="E6" s="15" t="s">
        <v>0</v>
      </c>
      <c r="F6" s="16">
        <v>8</v>
      </c>
      <c r="G6" s="15" t="s">
        <v>1</v>
      </c>
      <c r="H6" s="15"/>
      <c r="I6" s="15" t="s">
        <v>13</v>
      </c>
      <c r="J6" s="15" t="s">
        <v>12</v>
      </c>
      <c r="K6" s="15">
        <v>1.1000000000000001</v>
      </c>
      <c r="L6" s="71"/>
      <c r="M6" s="77"/>
    </row>
    <row r="7" spans="2:13">
      <c r="B7" s="12">
        <v>1</v>
      </c>
      <c r="C7" s="13">
        <v>2</v>
      </c>
      <c r="D7" s="14" t="s">
        <v>10</v>
      </c>
      <c r="E7" s="15" t="s">
        <v>0</v>
      </c>
      <c r="F7" s="16">
        <v>9.6</v>
      </c>
      <c r="G7" s="15" t="s">
        <v>1</v>
      </c>
      <c r="H7" s="15"/>
      <c r="I7" s="15" t="s">
        <v>13</v>
      </c>
      <c r="J7" s="15" t="s">
        <v>12</v>
      </c>
      <c r="K7" s="15">
        <v>1.1000000000000001</v>
      </c>
      <c r="L7" s="71"/>
      <c r="M7" s="77"/>
    </row>
    <row r="8" spans="2:13" ht="15.75" thickBot="1">
      <c r="B8" s="17">
        <v>1</v>
      </c>
      <c r="C8" s="18">
        <v>2</v>
      </c>
      <c r="D8" s="19" t="s">
        <v>10</v>
      </c>
      <c r="E8" s="20" t="s">
        <v>0</v>
      </c>
      <c r="F8" s="21">
        <v>13.2</v>
      </c>
      <c r="G8" s="20" t="s">
        <v>1</v>
      </c>
      <c r="H8" s="20"/>
      <c r="I8" s="20" t="s">
        <v>13</v>
      </c>
      <c r="J8" s="20" t="s">
        <v>12</v>
      </c>
      <c r="K8" s="20">
        <v>1.1000000000000001</v>
      </c>
      <c r="L8" s="72"/>
      <c r="M8" s="78"/>
    </row>
    <row r="9" spans="2:13">
      <c r="B9" s="40">
        <v>2</v>
      </c>
      <c r="C9" s="41">
        <v>0</v>
      </c>
      <c r="D9" s="42"/>
      <c r="E9" s="43" t="s">
        <v>0</v>
      </c>
      <c r="F9" s="44" t="s">
        <v>9</v>
      </c>
      <c r="G9" s="43" t="s">
        <v>1</v>
      </c>
      <c r="H9" s="45" t="s">
        <v>11</v>
      </c>
      <c r="I9" s="46" t="s">
        <v>13</v>
      </c>
      <c r="J9" s="43" t="s">
        <v>12</v>
      </c>
      <c r="K9" s="43">
        <v>4.0999999999999996</v>
      </c>
      <c r="L9" s="73" t="s">
        <v>40</v>
      </c>
      <c r="M9" s="76" t="s">
        <v>38</v>
      </c>
    </row>
    <row r="10" spans="2:13">
      <c r="B10" s="12">
        <v>2</v>
      </c>
      <c r="C10" s="13">
        <v>4</v>
      </c>
      <c r="D10" s="14"/>
      <c r="E10" s="15" t="s">
        <v>0</v>
      </c>
      <c r="F10" s="16">
        <v>7.2</v>
      </c>
      <c r="G10" s="15" t="s">
        <v>1</v>
      </c>
      <c r="H10" s="23" t="s">
        <v>11</v>
      </c>
      <c r="I10" s="15" t="s">
        <v>13</v>
      </c>
      <c r="J10" s="15" t="s">
        <v>12</v>
      </c>
      <c r="K10" s="15">
        <v>4.0999999999999996</v>
      </c>
      <c r="L10" s="74"/>
      <c r="M10" s="77"/>
    </row>
    <row r="11" spans="2:13">
      <c r="B11" s="12">
        <v>2</v>
      </c>
      <c r="C11" s="13">
        <v>4</v>
      </c>
      <c r="D11" s="14"/>
      <c r="E11" s="15" t="s">
        <v>0</v>
      </c>
      <c r="F11" s="16">
        <v>8</v>
      </c>
      <c r="G11" s="15" t="s">
        <v>1</v>
      </c>
      <c r="H11" s="23" t="s">
        <v>11</v>
      </c>
      <c r="I11" s="15" t="s">
        <v>13</v>
      </c>
      <c r="J11" s="15" t="s">
        <v>12</v>
      </c>
      <c r="K11" s="15">
        <v>4.0999999999999996</v>
      </c>
      <c r="L11" s="74"/>
      <c r="M11" s="77"/>
    </row>
    <row r="12" spans="2:13">
      <c r="B12" s="12">
        <v>2</v>
      </c>
      <c r="C12" s="13">
        <v>4</v>
      </c>
      <c r="D12" s="14"/>
      <c r="E12" s="15" t="s">
        <v>0</v>
      </c>
      <c r="F12" s="16">
        <v>9.6</v>
      </c>
      <c r="G12" s="15" t="s">
        <v>1</v>
      </c>
      <c r="H12" s="23" t="s">
        <v>11</v>
      </c>
      <c r="I12" s="15" t="s">
        <v>13</v>
      </c>
      <c r="J12" s="15" t="s">
        <v>12</v>
      </c>
      <c r="K12" s="15">
        <v>4.0999999999999996</v>
      </c>
      <c r="L12" s="74"/>
      <c r="M12" s="77"/>
    </row>
    <row r="13" spans="2:13">
      <c r="B13" s="12">
        <v>2</v>
      </c>
      <c r="C13" s="13">
        <v>4</v>
      </c>
      <c r="D13" s="14"/>
      <c r="E13" s="15" t="s">
        <v>0</v>
      </c>
      <c r="F13" s="16">
        <v>13.2</v>
      </c>
      <c r="G13" s="15" t="s">
        <v>1</v>
      </c>
      <c r="H13" s="23" t="s">
        <v>11</v>
      </c>
      <c r="I13" s="15" t="s">
        <v>13</v>
      </c>
      <c r="J13" s="15" t="s">
        <v>12</v>
      </c>
      <c r="K13" s="15">
        <v>4.0999999999999996</v>
      </c>
      <c r="L13" s="74"/>
      <c r="M13" s="77"/>
    </row>
    <row r="14" spans="2:13">
      <c r="B14" s="12">
        <v>2</v>
      </c>
      <c r="C14" s="13">
        <v>0</v>
      </c>
      <c r="D14" s="14"/>
      <c r="E14" s="15" t="s">
        <v>0</v>
      </c>
      <c r="F14" s="16">
        <v>9.6</v>
      </c>
      <c r="G14" s="15" t="s">
        <v>1</v>
      </c>
      <c r="H14" s="23" t="s">
        <v>14</v>
      </c>
      <c r="I14" s="15" t="s">
        <v>13</v>
      </c>
      <c r="J14" s="15" t="s">
        <v>12</v>
      </c>
      <c r="K14" s="15">
        <v>4.0999999999999996</v>
      </c>
      <c r="L14" s="74"/>
      <c r="M14" s="77"/>
    </row>
    <row r="15" spans="2:13" ht="15.75" thickBot="1">
      <c r="B15" s="17">
        <v>2</v>
      </c>
      <c r="C15" s="18">
        <v>0</v>
      </c>
      <c r="D15" s="19"/>
      <c r="E15" s="20" t="s">
        <v>0</v>
      </c>
      <c r="F15" s="21">
        <v>13.2</v>
      </c>
      <c r="G15" s="20" t="s">
        <v>1</v>
      </c>
      <c r="H15" s="24" t="s">
        <v>14</v>
      </c>
      <c r="I15" s="20" t="s">
        <v>13</v>
      </c>
      <c r="J15" s="20" t="s">
        <v>12</v>
      </c>
      <c r="K15" s="20">
        <v>4.0999999999999996</v>
      </c>
      <c r="L15" s="75"/>
      <c r="M15" s="78"/>
    </row>
    <row r="16" spans="2:13">
      <c r="B16" s="12">
        <v>3</v>
      </c>
      <c r="C16" s="13">
        <v>2</v>
      </c>
      <c r="D16" s="14" t="s">
        <v>10</v>
      </c>
      <c r="E16" s="15" t="s">
        <v>0</v>
      </c>
      <c r="F16" s="16">
        <v>7.2</v>
      </c>
      <c r="G16" s="15" t="s">
        <v>37</v>
      </c>
      <c r="H16" s="23"/>
      <c r="I16" s="15" t="s">
        <v>13</v>
      </c>
      <c r="J16" s="15" t="s">
        <v>12</v>
      </c>
      <c r="K16" s="15">
        <v>1.1000000000000001</v>
      </c>
      <c r="L16" s="73" t="s">
        <v>40</v>
      </c>
      <c r="M16" s="76" t="s">
        <v>39</v>
      </c>
    </row>
    <row r="17" spans="2:13">
      <c r="B17" s="12">
        <v>3</v>
      </c>
      <c r="C17" s="13">
        <v>2</v>
      </c>
      <c r="D17" s="14" t="s">
        <v>10</v>
      </c>
      <c r="E17" s="15" t="s">
        <v>0</v>
      </c>
      <c r="F17" s="16">
        <v>8</v>
      </c>
      <c r="G17" s="15" t="s">
        <v>37</v>
      </c>
      <c r="H17" s="23"/>
      <c r="I17" s="15" t="s">
        <v>13</v>
      </c>
      <c r="J17" s="15" t="s">
        <v>12</v>
      </c>
      <c r="K17" s="15">
        <v>1.1000000000000001</v>
      </c>
      <c r="L17" s="71"/>
      <c r="M17" s="77"/>
    </row>
    <row r="18" spans="2:13">
      <c r="B18" s="12">
        <v>3</v>
      </c>
      <c r="C18" s="13">
        <v>2</v>
      </c>
      <c r="D18" s="14" t="s">
        <v>10</v>
      </c>
      <c r="E18" s="15" t="s">
        <v>0</v>
      </c>
      <c r="F18" s="16">
        <v>9.6</v>
      </c>
      <c r="G18" s="15" t="s">
        <v>37</v>
      </c>
      <c r="H18" s="23"/>
      <c r="I18" s="15" t="s">
        <v>13</v>
      </c>
      <c r="J18" s="15" t="s">
        <v>12</v>
      </c>
      <c r="K18" s="15">
        <v>1.1000000000000001</v>
      </c>
      <c r="L18" s="71"/>
      <c r="M18" s="77"/>
    </row>
    <row r="19" spans="2:13" ht="15.75" thickBot="1">
      <c r="B19" s="17">
        <v>3</v>
      </c>
      <c r="C19" s="18">
        <v>2</v>
      </c>
      <c r="D19" s="19" t="s">
        <v>10</v>
      </c>
      <c r="E19" s="20" t="s">
        <v>0</v>
      </c>
      <c r="F19" s="21">
        <v>13.2</v>
      </c>
      <c r="G19" s="20" t="s">
        <v>37</v>
      </c>
      <c r="H19" s="24"/>
      <c r="I19" s="20" t="s">
        <v>13</v>
      </c>
      <c r="J19" s="20" t="s">
        <v>12</v>
      </c>
      <c r="K19" s="20">
        <v>1.1000000000000001</v>
      </c>
      <c r="L19" s="72"/>
      <c r="M19" s="78"/>
    </row>
    <row r="20" spans="2:13">
      <c r="B20" s="12">
        <v>4</v>
      </c>
      <c r="C20" s="13">
        <v>2</v>
      </c>
      <c r="D20" s="14" t="s">
        <v>10</v>
      </c>
      <c r="E20" s="15" t="s">
        <v>0</v>
      </c>
      <c r="F20" s="16">
        <v>7.2</v>
      </c>
      <c r="G20" s="15" t="s">
        <v>2</v>
      </c>
      <c r="H20" s="15"/>
      <c r="I20" s="15" t="s">
        <v>13</v>
      </c>
      <c r="J20" s="15" t="s">
        <v>12</v>
      </c>
      <c r="K20" s="15">
        <v>3.1</v>
      </c>
      <c r="L20" s="73" t="s">
        <v>40</v>
      </c>
      <c r="M20" s="76" t="s">
        <v>39</v>
      </c>
    </row>
    <row r="21" spans="2:13">
      <c r="B21" s="12">
        <v>4</v>
      </c>
      <c r="C21" s="13">
        <v>2</v>
      </c>
      <c r="D21" s="14" t="s">
        <v>10</v>
      </c>
      <c r="E21" s="15" t="s">
        <v>0</v>
      </c>
      <c r="F21" s="16">
        <v>8</v>
      </c>
      <c r="G21" s="15" t="s">
        <v>2</v>
      </c>
      <c r="H21" s="15"/>
      <c r="I21" s="15" t="s">
        <v>13</v>
      </c>
      <c r="J21" s="15" t="s">
        <v>12</v>
      </c>
      <c r="K21" s="15">
        <v>3.1</v>
      </c>
      <c r="L21" s="74"/>
      <c r="M21" s="77"/>
    </row>
    <row r="22" spans="2:13">
      <c r="B22" s="12">
        <v>4</v>
      </c>
      <c r="C22" s="13">
        <v>2</v>
      </c>
      <c r="D22" s="14" t="s">
        <v>10</v>
      </c>
      <c r="E22" s="15" t="s">
        <v>0</v>
      </c>
      <c r="F22" s="16">
        <v>9.6</v>
      </c>
      <c r="G22" s="15" t="s">
        <v>2</v>
      </c>
      <c r="H22" s="15"/>
      <c r="I22" s="15" t="s">
        <v>13</v>
      </c>
      <c r="J22" s="15" t="s">
        <v>12</v>
      </c>
      <c r="K22" s="15">
        <v>3.1</v>
      </c>
      <c r="L22" s="74"/>
      <c r="M22" s="77"/>
    </row>
    <row r="23" spans="2:13" ht="15.75" thickBot="1">
      <c r="B23" s="17">
        <v>4</v>
      </c>
      <c r="C23" s="18">
        <v>2</v>
      </c>
      <c r="D23" s="19" t="s">
        <v>10</v>
      </c>
      <c r="E23" s="20" t="s">
        <v>0</v>
      </c>
      <c r="F23" s="21">
        <v>13.2</v>
      </c>
      <c r="G23" s="20" t="s">
        <v>2</v>
      </c>
      <c r="H23" s="20"/>
      <c r="I23" s="20" t="s">
        <v>13</v>
      </c>
      <c r="J23" s="20" t="s">
        <v>12</v>
      </c>
      <c r="K23" s="20">
        <v>3.1</v>
      </c>
      <c r="L23" s="75"/>
      <c r="M23" s="78"/>
    </row>
    <row r="24" spans="2:13" ht="15.75" thickBot="1"/>
    <row r="25" spans="2:13" ht="60.75" thickBot="1">
      <c r="B25" s="25" t="s">
        <v>6</v>
      </c>
      <c r="C25" s="26" t="s">
        <v>21</v>
      </c>
      <c r="D25" s="26" t="s">
        <v>32</v>
      </c>
      <c r="E25" s="26" t="s">
        <v>41</v>
      </c>
      <c r="F25" s="26" t="s">
        <v>33</v>
      </c>
      <c r="G25" s="26" t="s">
        <v>19</v>
      </c>
      <c r="H25" s="27" t="s">
        <v>20</v>
      </c>
      <c r="K25" s="28" t="s">
        <v>36</v>
      </c>
      <c r="L25" s="2">
        <f>SUM(L4:L23)</f>
        <v>0</v>
      </c>
    </row>
    <row r="26" spans="2:13">
      <c r="B26" s="29">
        <v>1</v>
      </c>
      <c r="C26" s="30" t="s">
        <v>22</v>
      </c>
      <c r="D26" s="30">
        <v>48</v>
      </c>
      <c r="E26" s="30">
        <v>5</v>
      </c>
      <c r="F26" s="30">
        <v>4</v>
      </c>
      <c r="G26" s="30">
        <f>(D26-E26-F26)/2</f>
        <v>19.5</v>
      </c>
      <c r="H26" s="31">
        <f>SUM(C4:C8)</f>
        <v>8</v>
      </c>
    </row>
    <row r="27" spans="2:13">
      <c r="B27" s="32">
        <v>2</v>
      </c>
      <c r="C27" s="33" t="s">
        <v>22</v>
      </c>
      <c r="D27" s="33">
        <v>48</v>
      </c>
      <c r="E27" s="33">
        <v>5</v>
      </c>
      <c r="F27" s="33">
        <v>8</v>
      </c>
      <c r="G27" s="30">
        <f t="shared" ref="G27:G29" si="0">(D27-E27-F27)/2</f>
        <v>17.5</v>
      </c>
      <c r="H27" s="34">
        <f>SUM(C9:C15)</f>
        <v>16</v>
      </c>
      <c r="I27" s="35"/>
    </row>
    <row r="28" spans="2:13">
      <c r="B28" s="32">
        <v>3</v>
      </c>
      <c r="C28" s="33" t="s">
        <v>23</v>
      </c>
      <c r="D28" s="33">
        <v>36</v>
      </c>
      <c r="E28" s="33">
        <v>5</v>
      </c>
      <c r="F28" s="33">
        <v>8</v>
      </c>
      <c r="G28" s="30">
        <f t="shared" si="0"/>
        <v>11.5</v>
      </c>
      <c r="H28" s="47">
        <f>SUM(C16:C19)</f>
        <v>8</v>
      </c>
      <c r="I28" s="35"/>
    </row>
    <row r="29" spans="2:13" ht="15.75" thickBot="1">
      <c r="B29" s="36">
        <v>4</v>
      </c>
      <c r="C29" s="37" t="s">
        <v>22</v>
      </c>
      <c r="D29" s="37">
        <v>48</v>
      </c>
      <c r="E29" s="37">
        <v>5</v>
      </c>
      <c r="F29" s="37">
        <v>8</v>
      </c>
      <c r="G29" s="37">
        <f t="shared" si="0"/>
        <v>17.5</v>
      </c>
      <c r="H29" s="38">
        <f>SUM(C20:C23)</f>
        <v>8</v>
      </c>
    </row>
    <row r="32" spans="2:13">
      <c r="C32" s="39"/>
    </row>
    <row r="33" spans="3:3">
      <c r="C33" s="39"/>
    </row>
  </sheetData>
  <mergeCells count="8">
    <mergeCell ref="L4:L8"/>
    <mergeCell ref="L16:L19"/>
    <mergeCell ref="L20:L23"/>
    <mergeCell ref="L9:L15"/>
    <mergeCell ref="M4:M8"/>
    <mergeCell ref="M9:M15"/>
    <mergeCell ref="M16:M19"/>
    <mergeCell ref="M20:M23"/>
  </mergeCells>
  <phoneticPr fontId="1" type="noConversion"/>
  <pageMargins left="0.7" right="0.7" top="0.75" bottom="0.75" header="0.3" footer="0.3"/>
  <pageSetup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49"/>
  <sheetViews>
    <sheetView topLeftCell="A34" workbookViewId="0">
      <selection activeCell="H46" sqref="H46:H49"/>
    </sheetView>
  </sheetViews>
  <sheetFormatPr defaultRowHeight="15"/>
  <cols>
    <col min="1" max="1" width="2" style="1" customWidth="1"/>
    <col min="2" max="2" width="12.140625" style="1" customWidth="1"/>
    <col min="3" max="3" width="11.140625" style="1" customWidth="1"/>
    <col min="4" max="4" width="10.7109375" style="1" customWidth="1"/>
    <col min="5" max="5" width="9.7109375" style="1" bestFit="1" customWidth="1"/>
    <col min="6" max="6" width="11.28515625" style="1" customWidth="1"/>
    <col min="7" max="7" width="13" style="1" customWidth="1"/>
    <col min="8" max="8" width="11.140625" style="1" customWidth="1"/>
    <col min="9" max="9" width="8.42578125" style="1" customWidth="1"/>
    <col min="10" max="10" width="9.140625" style="1"/>
    <col min="11" max="11" width="10.28515625" style="1" customWidth="1"/>
    <col min="12" max="12" width="7.7109375" style="2" customWidth="1"/>
    <col min="13" max="13" width="11.5703125" style="1" customWidth="1"/>
    <col min="14" max="16384" width="9.140625" style="1"/>
  </cols>
  <sheetData>
    <row r="2" spans="2:13" ht="15.75" thickBot="1"/>
    <row r="3" spans="2:13" ht="45.75" thickBot="1">
      <c r="B3" s="3" t="s">
        <v>24</v>
      </c>
      <c r="C3" s="4" t="s">
        <v>34</v>
      </c>
      <c r="D3" s="4" t="s">
        <v>17</v>
      </c>
      <c r="E3" s="4" t="s">
        <v>4</v>
      </c>
      <c r="F3" s="4" t="s">
        <v>7</v>
      </c>
      <c r="G3" s="4" t="s">
        <v>16</v>
      </c>
      <c r="H3" s="4" t="s">
        <v>18</v>
      </c>
      <c r="I3" s="4" t="s">
        <v>3</v>
      </c>
      <c r="J3" s="4" t="s">
        <v>5</v>
      </c>
      <c r="K3" s="4" t="s">
        <v>25</v>
      </c>
      <c r="L3" s="5" t="s">
        <v>8</v>
      </c>
      <c r="M3" s="6" t="s">
        <v>15</v>
      </c>
    </row>
    <row r="4" spans="2:13">
      <c r="B4" s="7">
        <v>5</v>
      </c>
      <c r="C4" s="8">
        <v>0</v>
      </c>
      <c r="D4" s="9" t="s">
        <v>10</v>
      </c>
      <c r="E4" s="10" t="s">
        <v>26</v>
      </c>
      <c r="F4" s="11" t="s">
        <v>9</v>
      </c>
      <c r="G4" s="10" t="s">
        <v>1</v>
      </c>
      <c r="H4" s="10"/>
      <c r="I4" s="10" t="s">
        <v>13</v>
      </c>
      <c r="J4" s="10" t="s">
        <v>12</v>
      </c>
      <c r="K4" s="10">
        <v>1.1000000000000001</v>
      </c>
      <c r="L4" s="70" t="s">
        <v>40</v>
      </c>
      <c r="M4" s="48"/>
    </row>
    <row r="5" spans="2:13">
      <c r="B5" s="12">
        <v>5</v>
      </c>
      <c r="C5" s="13">
        <v>2</v>
      </c>
      <c r="D5" s="14" t="s">
        <v>10</v>
      </c>
      <c r="E5" s="15" t="s">
        <v>26</v>
      </c>
      <c r="F5" s="16">
        <v>7.2</v>
      </c>
      <c r="G5" s="15" t="s">
        <v>1</v>
      </c>
      <c r="H5" s="15"/>
      <c r="I5" s="15" t="s">
        <v>13</v>
      </c>
      <c r="J5" s="15" t="s">
        <v>12</v>
      </c>
      <c r="K5" s="15">
        <v>1.1000000000000001</v>
      </c>
      <c r="L5" s="71"/>
      <c r="M5" s="49"/>
    </row>
    <row r="6" spans="2:13">
      <c r="B6" s="12">
        <v>5</v>
      </c>
      <c r="C6" s="13">
        <v>2</v>
      </c>
      <c r="D6" s="14" t="s">
        <v>10</v>
      </c>
      <c r="E6" s="15" t="s">
        <v>26</v>
      </c>
      <c r="F6" s="16">
        <v>8</v>
      </c>
      <c r="G6" s="15" t="s">
        <v>1</v>
      </c>
      <c r="H6" s="15"/>
      <c r="I6" s="15" t="s">
        <v>13</v>
      </c>
      <c r="J6" s="15" t="s">
        <v>12</v>
      </c>
      <c r="K6" s="15">
        <v>1.1000000000000001</v>
      </c>
      <c r="L6" s="71"/>
      <c r="M6" s="49"/>
    </row>
    <row r="7" spans="2:13">
      <c r="B7" s="12">
        <v>5</v>
      </c>
      <c r="C7" s="13">
        <v>2</v>
      </c>
      <c r="D7" s="14" t="s">
        <v>10</v>
      </c>
      <c r="E7" s="15" t="s">
        <v>26</v>
      </c>
      <c r="F7" s="16">
        <v>9.6</v>
      </c>
      <c r="G7" s="15" t="s">
        <v>1</v>
      </c>
      <c r="H7" s="15"/>
      <c r="I7" s="15" t="s">
        <v>13</v>
      </c>
      <c r="J7" s="15" t="s">
        <v>12</v>
      </c>
      <c r="K7" s="15">
        <v>1.1000000000000001</v>
      </c>
      <c r="L7" s="71"/>
      <c r="M7" s="49"/>
    </row>
    <row r="8" spans="2:13">
      <c r="B8" s="12">
        <v>5</v>
      </c>
      <c r="C8" s="13">
        <v>2</v>
      </c>
      <c r="D8" s="14" t="s">
        <v>10</v>
      </c>
      <c r="E8" s="15" t="s">
        <v>26</v>
      </c>
      <c r="F8" s="16">
        <v>13.2</v>
      </c>
      <c r="G8" s="15" t="s">
        <v>1</v>
      </c>
      <c r="H8" s="15"/>
      <c r="I8" s="15" t="s">
        <v>13</v>
      </c>
      <c r="J8" s="15" t="s">
        <v>12</v>
      </c>
      <c r="K8" s="15">
        <v>1.1000000000000001</v>
      </c>
      <c r="L8" s="79"/>
      <c r="M8" s="49"/>
    </row>
    <row r="9" spans="2:13">
      <c r="B9" s="12">
        <v>5</v>
      </c>
      <c r="C9" s="13">
        <v>2</v>
      </c>
      <c r="D9" s="14" t="s">
        <v>10</v>
      </c>
      <c r="E9" s="15" t="s">
        <v>26</v>
      </c>
      <c r="F9" s="16">
        <v>16.399999999999999</v>
      </c>
      <c r="G9" s="15" t="s">
        <v>1</v>
      </c>
      <c r="H9" s="15"/>
      <c r="I9" s="15" t="s">
        <v>13</v>
      </c>
      <c r="J9" s="15" t="s">
        <v>12</v>
      </c>
      <c r="K9" s="15">
        <v>1.2</v>
      </c>
      <c r="L9" s="80" t="s">
        <v>40</v>
      </c>
      <c r="M9" s="49"/>
    </row>
    <row r="10" spans="2:13">
      <c r="B10" s="12">
        <v>5</v>
      </c>
      <c r="C10" s="13">
        <v>2</v>
      </c>
      <c r="D10" s="14" t="s">
        <v>10</v>
      </c>
      <c r="E10" s="15" t="s">
        <v>26</v>
      </c>
      <c r="F10" s="16">
        <v>24.4</v>
      </c>
      <c r="G10" s="15" t="s">
        <v>1</v>
      </c>
      <c r="H10" s="15"/>
      <c r="I10" s="15" t="s">
        <v>13</v>
      </c>
      <c r="J10" s="15" t="s">
        <v>12</v>
      </c>
      <c r="K10" s="15">
        <v>1.2</v>
      </c>
      <c r="L10" s="71"/>
      <c r="M10" s="49"/>
    </row>
    <row r="11" spans="2:13">
      <c r="B11" s="12">
        <v>5</v>
      </c>
      <c r="C11" s="13">
        <v>1</v>
      </c>
      <c r="D11" s="14" t="s">
        <v>10</v>
      </c>
      <c r="E11" s="15" t="s">
        <v>26</v>
      </c>
      <c r="F11" s="16">
        <v>32</v>
      </c>
      <c r="G11" s="15" t="s">
        <v>1</v>
      </c>
      <c r="H11" s="15"/>
      <c r="I11" s="15" t="s">
        <v>27</v>
      </c>
      <c r="J11" s="15" t="s">
        <v>12</v>
      </c>
      <c r="K11" s="15">
        <v>1.2</v>
      </c>
      <c r="L11" s="71"/>
      <c r="M11" s="49"/>
    </row>
    <row r="12" spans="2:13">
      <c r="B12" s="12">
        <v>5</v>
      </c>
      <c r="C12" s="13">
        <v>1</v>
      </c>
      <c r="D12" s="14" t="s">
        <v>10</v>
      </c>
      <c r="E12" s="15" t="s">
        <v>26</v>
      </c>
      <c r="F12" s="16">
        <v>48</v>
      </c>
      <c r="G12" s="15" t="s">
        <v>1</v>
      </c>
      <c r="H12" s="15"/>
      <c r="I12" s="15" t="s">
        <v>27</v>
      </c>
      <c r="J12" s="15" t="s">
        <v>12</v>
      </c>
      <c r="K12" s="15">
        <v>1.2</v>
      </c>
      <c r="L12" s="71"/>
      <c r="M12" s="49"/>
    </row>
    <row r="13" spans="2:13" ht="15.75" thickBot="1">
      <c r="B13" s="17">
        <v>5</v>
      </c>
      <c r="C13" s="18">
        <v>1</v>
      </c>
      <c r="D13" s="19" t="s">
        <v>10</v>
      </c>
      <c r="E13" s="15" t="s">
        <v>26</v>
      </c>
      <c r="F13" s="21">
        <v>64</v>
      </c>
      <c r="G13" s="20" t="s">
        <v>1</v>
      </c>
      <c r="H13" s="20"/>
      <c r="I13" s="20" t="s">
        <v>27</v>
      </c>
      <c r="J13" s="20" t="s">
        <v>12</v>
      </c>
      <c r="K13" s="20">
        <v>1.2</v>
      </c>
      <c r="L13" s="72"/>
      <c r="M13" s="50"/>
    </row>
    <row r="14" spans="2:13">
      <c r="B14" s="7">
        <v>6</v>
      </c>
      <c r="C14" s="8">
        <v>0</v>
      </c>
      <c r="D14" s="9"/>
      <c r="E14" s="10" t="s">
        <v>26</v>
      </c>
      <c r="F14" s="11" t="s">
        <v>9</v>
      </c>
      <c r="G14" s="10" t="s">
        <v>1</v>
      </c>
      <c r="H14" s="22" t="s">
        <v>11</v>
      </c>
      <c r="I14" s="10" t="s">
        <v>29</v>
      </c>
      <c r="J14" s="10" t="s">
        <v>12</v>
      </c>
      <c r="K14" s="10">
        <v>4.0999999999999996</v>
      </c>
      <c r="L14" s="73" t="s">
        <v>40</v>
      </c>
      <c r="M14" s="48"/>
    </row>
    <row r="15" spans="2:13">
      <c r="B15" s="12">
        <v>6</v>
      </c>
      <c r="C15" s="13">
        <v>0</v>
      </c>
      <c r="D15" s="14"/>
      <c r="E15" s="15" t="s">
        <v>26</v>
      </c>
      <c r="F15" s="16">
        <v>7.2</v>
      </c>
      <c r="G15" s="15" t="s">
        <v>1</v>
      </c>
      <c r="H15" s="23" t="s">
        <v>11</v>
      </c>
      <c r="I15" s="15" t="s">
        <v>27</v>
      </c>
      <c r="J15" s="15" t="s">
        <v>12</v>
      </c>
      <c r="K15" s="15">
        <v>4.0999999999999996</v>
      </c>
      <c r="L15" s="71"/>
      <c r="M15" s="49"/>
    </row>
    <row r="16" spans="2:13">
      <c r="B16" s="12">
        <v>6</v>
      </c>
      <c r="C16" s="13">
        <v>2</v>
      </c>
      <c r="D16" s="14"/>
      <c r="E16" s="15" t="s">
        <v>26</v>
      </c>
      <c r="F16" s="16">
        <v>8</v>
      </c>
      <c r="G16" s="15" t="s">
        <v>1</v>
      </c>
      <c r="H16" s="23" t="s">
        <v>11</v>
      </c>
      <c r="I16" s="15" t="s">
        <v>29</v>
      </c>
      <c r="J16" s="15" t="s">
        <v>12</v>
      </c>
      <c r="K16" s="15">
        <v>4.0999999999999996</v>
      </c>
      <c r="L16" s="71"/>
      <c r="M16" s="49"/>
    </row>
    <row r="17" spans="2:13">
      <c r="B17" s="12">
        <v>6</v>
      </c>
      <c r="C17" s="13">
        <v>0</v>
      </c>
      <c r="D17" s="14"/>
      <c r="E17" s="15" t="s">
        <v>26</v>
      </c>
      <c r="F17" s="16">
        <v>9.6</v>
      </c>
      <c r="G17" s="15" t="s">
        <v>1</v>
      </c>
      <c r="H17" s="23" t="s">
        <v>11</v>
      </c>
      <c r="I17" s="15" t="s">
        <v>27</v>
      </c>
      <c r="J17" s="15" t="s">
        <v>12</v>
      </c>
      <c r="K17" s="15">
        <v>4.0999999999999996</v>
      </c>
      <c r="L17" s="71"/>
      <c r="M17" s="49"/>
    </row>
    <row r="18" spans="2:13">
      <c r="B18" s="12">
        <v>6</v>
      </c>
      <c r="C18" s="13">
        <v>2</v>
      </c>
      <c r="D18" s="14"/>
      <c r="E18" s="15" t="s">
        <v>26</v>
      </c>
      <c r="F18" s="16">
        <v>13.2</v>
      </c>
      <c r="G18" s="15" t="s">
        <v>1</v>
      </c>
      <c r="H18" s="23" t="s">
        <v>11</v>
      </c>
      <c r="I18" s="15" t="s">
        <v>29</v>
      </c>
      <c r="J18" s="15" t="s">
        <v>12</v>
      </c>
      <c r="K18" s="15">
        <v>4.0999999999999996</v>
      </c>
      <c r="L18" s="71"/>
      <c r="M18" s="49"/>
    </row>
    <row r="19" spans="2:13">
      <c r="B19" s="12">
        <v>6</v>
      </c>
      <c r="C19" s="51">
        <v>4</v>
      </c>
      <c r="D19" s="14" t="s">
        <v>10</v>
      </c>
      <c r="E19" s="15" t="s">
        <v>26</v>
      </c>
      <c r="F19" s="16">
        <v>13.2</v>
      </c>
      <c r="G19" s="15" t="s">
        <v>1</v>
      </c>
      <c r="H19" s="52" t="s">
        <v>35</v>
      </c>
      <c r="I19" s="15" t="s">
        <v>31</v>
      </c>
      <c r="J19" s="15" t="s">
        <v>12</v>
      </c>
      <c r="K19" s="15">
        <v>4.0999999999999996</v>
      </c>
      <c r="L19" s="79"/>
      <c r="M19" s="49"/>
    </row>
    <row r="20" spans="2:13">
      <c r="B20" s="12">
        <v>6</v>
      </c>
      <c r="C20" s="13">
        <v>2</v>
      </c>
      <c r="D20" s="14"/>
      <c r="E20" s="15" t="s">
        <v>26</v>
      </c>
      <c r="F20" s="16">
        <v>16.399999999999999</v>
      </c>
      <c r="G20" s="15" t="s">
        <v>1</v>
      </c>
      <c r="H20" s="23" t="s">
        <v>11</v>
      </c>
      <c r="I20" s="15" t="s">
        <v>27</v>
      </c>
      <c r="J20" s="15" t="s">
        <v>12</v>
      </c>
      <c r="K20" s="15">
        <v>4.2</v>
      </c>
      <c r="L20" s="80" t="s">
        <v>40</v>
      </c>
      <c r="M20" s="49"/>
    </row>
    <row r="21" spans="2:13">
      <c r="B21" s="12">
        <v>6</v>
      </c>
      <c r="C21" s="13">
        <v>2</v>
      </c>
      <c r="D21" s="14"/>
      <c r="E21" s="15" t="s">
        <v>26</v>
      </c>
      <c r="F21" s="16">
        <v>24.4</v>
      </c>
      <c r="G21" s="15" t="s">
        <v>1</v>
      </c>
      <c r="H21" s="23" t="s">
        <v>11</v>
      </c>
      <c r="I21" s="15" t="s">
        <v>29</v>
      </c>
      <c r="J21" s="15" t="s">
        <v>12</v>
      </c>
      <c r="K21" s="15">
        <v>4.2</v>
      </c>
      <c r="L21" s="71"/>
      <c r="M21" s="49"/>
    </row>
    <row r="22" spans="2:13">
      <c r="B22" s="12">
        <v>6</v>
      </c>
      <c r="C22" s="13">
        <v>0</v>
      </c>
      <c r="D22" s="14"/>
      <c r="E22" s="15" t="s">
        <v>26</v>
      </c>
      <c r="F22" s="16">
        <v>32</v>
      </c>
      <c r="G22" s="15" t="s">
        <v>1</v>
      </c>
      <c r="H22" s="23" t="s">
        <v>11</v>
      </c>
      <c r="I22" s="15" t="s">
        <v>27</v>
      </c>
      <c r="J22" s="15" t="s">
        <v>12</v>
      </c>
      <c r="K22" s="15">
        <v>4.2</v>
      </c>
      <c r="L22" s="71"/>
      <c r="M22" s="49"/>
    </row>
    <row r="23" spans="2:13">
      <c r="B23" s="12">
        <v>6</v>
      </c>
      <c r="C23" s="13">
        <v>0</v>
      </c>
      <c r="D23" s="14"/>
      <c r="E23" s="15" t="s">
        <v>26</v>
      </c>
      <c r="F23" s="16">
        <v>48</v>
      </c>
      <c r="G23" s="15" t="s">
        <v>1</v>
      </c>
      <c r="H23" s="23" t="s">
        <v>11</v>
      </c>
      <c r="I23" s="15" t="s">
        <v>27</v>
      </c>
      <c r="J23" s="15" t="s">
        <v>12</v>
      </c>
      <c r="K23" s="15">
        <v>4.2</v>
      </c>
      <c r="L23" s="71"/>
      <c r="M23" s="49"/>
    </row>
    <row r="24" spans="2:13" ht="15.75" thickBot="1">
      <c r="B24" s="17">
        <v>6</v>
      </c>
      <c r="C24" s="18">
        <v>0</v>
      </c>
      <c r="D24" s="19"/>
      <c r="E24" s="20" t="s">
        <v>26</v>
      </c>
      <c r="F24" s="21">
        <v>64</v>
      </c>
      <c r="G24" s="20" t="s">
        <v>1</v>
      </c>
      <c r="H24" s="24" t="s">
        <v>11</v>
      </c>
      <c r="I24" s="20" t="s">
        <v>27</v>
      </c>
      <c r="J24" s="20" t="s">
        <v>12</v>
      </c>
      <c r="K24" s="20">
        <v>4.2</v>
      </c>
      <c r="L24" s="72"/>
      <c r="M24" s="50"/>
    </row>
    <row r="25" spans="2:13">
      <c r="B25" s="53">
        <v>7</v>
      </c>
      <c r="C25" s="54">
        <v>2</v>
      </c>
      <c r="D25" s="55" t="s">
        <v>10</v>
      </c>
      <c r="E25" s="56" t="s">
        <v>26</v>
      </c>
      <c r="F25" s="57">
        <v>7.2</v>
      </c>
      <c r="G25" s="56" t="s">
        <v>28</v>
      </c>
      <c r="H25" s="58"/>
      <c r="I25" s="56" t="s">
        <v>13</v>
      </c>
      <c r="J25" s="56" t="s">
        <v>12</v>
      </c>
      <c r="K25" s="56">
        <v>1.1000000000000001</v>
      </c>
      <c r="L25" s="73" t="s">
        <v>40</v>
      </c>
      <c r="M25" s="48"/>
    </row>
    <row r="26" spans="2:13">
      <c r="B26" s="12">
        <v>7</v>
      </c>
      <c r="C26" s="13">
        <v>2</v>
      </c>
      <c r="D26" s="14" t="s">
        <v>10</v>
      </c>
      <c r="E26" s="15" t="s">
        <v>26</v>
      </c>
      <c r="F26" s="16">
        <v>8</v>
      </c>
      <c r="G26" s="15" t="s">
        <v>28</v>
      </c>
      <c r="H26" s="23"/>
      <c r="I26" s="15" t="s">
        <v>13</v>
      </c>
      <c r="J26" s="15" t="s">
        <v>12</v>
      </c>
      <c r="K26" s="15">
        <v>1.1000000000000001</v>
      </c>
      <c r="L26" s="74"/>
      <c r="M26" s="49"/>
    </row>
    <row r="27" spans="2:13">
      <c r="B27" s="12">
        <v>7</v>
      </c>
      <c r="C27" s="13">
        <v>2</v>
      </c>
      <c r="D27" s="14" t="s">
        <v>10</v>
      </c>
      <c r="E27" s="15" t="s">
        <v>26</v>
      </c>
      <c r="F27" s="16">
        <v>9.6</v>
      </c>
      <c r="G27" s="15" t="s">
        <v>28</v>
      </c>
      <c r="H27" s="23"/>
      <c r="I27" s="15" t="s">
        <v>13</v>
      </c>
      <c r="J27" s="15" t="s">
        <v>12</v>
      </c>
      <c r="K27" s="15">
        <v>1.1000000000000001</v>
      </c>
      <c r="L27" s="74"/>
      <c r="M27" s="49"/>
    </row>
    <row r="28" spans="2:13">
      <c r="B28" s="12">
        <v>7</v>
      </c>
      <c r="C28" s="51">
        <v>2</v>
      </c>
      <c r="D28" s="14" t="s">
        <v>10</v>
      </c>
      <c r="E28" s="15" t="s">
        <v>26</v>
      </c>
      <c r="F28" s="16">
        <v>13.2</v>
      </c>
      <c r="G28" s="15" t="s">
        <v>28</v>
      </c>
      <c r="H28" s="23"/>
      <c r="I28" s="15" t="s">
        <v>13</v>
      </c>
      <c r="J28" s="15" t="s">
        <v>12</v>
      </c>
      <c r="K28" s="15">
        <v>1.1000000000000001</v>
      </c>
      <c r="L28" s="81"/>
      <c r="M28" s="49"/>
    </row>
    <row r="29" spans="2:13">
      <c r="B29" s="12">
        <v>7</v>
      </c>
      <c r="C29" s="51">
        <v>2</v>
      </c>
      <c r="D29" s="14" t="s">
        <v>10</v>
      </c>
      <c r="E29" s="15" t="s">
        <v>26</v>
      </c>
      <c r="F29" s="16">
        <v>16.399999999999999</v>
      </c>
      <c r="G29" s="15" t="s">
        <v>28</v>
      </c>
      <c r="H29" s="23"/>
      <c r="I29" s="15" t="s">
        <v>13</v>
      </c>
      <c r="J29" s="15" t="s">
        <v>12</v>
      </c>
      <c r="K29" s="15">
        <v>1.2</v>
      </c>
      <c r="L29" s="80" t="s">
        <v>40</v>
      </c>
      <c r="M29" s="49"/>
    </row>
    <row r="30" spans="2:13">
      <c r="B30" s="12">
        <v>7</v>
      </c>
      <c r="C30" s="51">
        <v>1</v>
      </c>
      <c r="D30" s="14" t="s">
        <v>10</v>
      </c>
      <c r="E30" s="15" t="s">
        <v>26</v>
      </c>
      <c r="F30" s="16">
        <v>24.4</v>
      </c>
      <c r="G30" s="15" t="s">
        <v>28</v>
      </c>
      <c r="H30" s="23"/>
      <c r="I30" s="15" t="s">
        <v>29</v>
      </c>
      <c r="J30" s="15" t="s">
        <v>12</v>
      </c>
      <c r="K30" s="15">
        <v>1.2</v>
      </c>
      <c r="L30" s="74"/>
      <c r="M30" s="49"/>
    </row>
    <row r="31" spans="2:13">
      <c r="B31" s="12">
        <v>7</v>
      </c>
      <c r="C31" s="13">
        <v>1</v>
      </c>
      <c r="D31" s="14" t="s">
        <v>10</v>
      </c>
      <c r="E31" s="15" t="s">
        <v>26</v>
      </c>
      <c r="F31" s="16">
        <v>32</v>
      </c>
      <c r="G31" s="15" t="s">
        <v>28</v>
      </c>
      <c r="H31" s="23"/>
      <c r="I31" s="15" t="s">
        <v>27</v>
      </c>
      <c r="J31" s="15" t="s">
        <v>12</v>
      </c>
      <c r="K31" s="15">
        <v>1.2</v>
      </c>
      <c r="L31" s="74"/>
      <c r="M31" s="49"/>
    </row>
    <row r="32" spans="2:13">
      <c r="B32" s="12">
        <v>7</v>
      </c>
      <c r="C32" s="13">
        <v>0</v>
      </c>
      <c r="D32" s="14" t="s">
        <v>10</v>
      </c>
      <c r="E32" s="15" t="s">
        <v>26</v>
      </c>
      <c r="F32" s="16">
        <v>48</v>
      </c>
      <c r="G32" s="15" t="s">
        <v>28</v>
      </c>
      <c r="H32" s="23"/>
      <c r="I32" s="15" t="s">
        <v>27</v>
      </c>
      <c r="J32" s="15" t="s">
        <v>12</v>
      </c>
      <c r="K32" s="15">
        <v>1.2</v>
      </c>
      <c r="L32" s="74"/>
      <c r="M32" s="49"/>
    </row>
    <row r="33" spans="2:13" ht="15.75" thickBot="1">
      <c r="B33" s="17">
        <v>7</v>
      </c>
      <c r="C33" s="18">
        <v>0</v>
      </c>
      <c r="D33" s="19" t="s">
        <v>10</v>
      </c>
      <c r="E33" s="20" t="s">
        <v>26</v>
      </c>
      <c r="F33" s="21">
        <v>64</v>
      </c>
      <c r="G33" s="20" t="s">
        <v>28</v>
      </c>
      <c r="H33" s="24"/>
      <c r="I33" s="20" t="s">
        <v>27</v>
      </c>
      <c r="J33" s="20" t="s">
        <v>12</v>
      </c>
      <c r="K33" s="20">
        <v>1.2</v>
      </c>
      <c r="L33" s="75"/>
      <c r="M33" s="50"/>
    </row>
    <row r="34" spans="2:13">
      <c r="B34" s="12">
        <v>8</v>
      </c>
      <c r="C34" s="13">
        <v>2</v>
      </c>
      <c r="D34" s="14" t="s">
        <v>10</v>
      </c>
      <c r="E34" s="56" t="s">
        <v>26</v>
      </c>
      <c r="F34" s="16">
        <v>7.2</v>
      </c>
      <c r="G34" s="59" t="s">
        <v>2</v>
      </c>
      <c r="H34" s="15"/>
      <c r="I34" s="15" t="s">
        <v>13</v>
      </c>
      <c r="J34" s="15" t="s">
        <v>12</v>
      </c>
      <c r="K34" s="15">
        <v>3.1</v>
      </c>
      <c r="L34" s="70" t="s">
        <v>40</v>
      </c>
      <c r="M34" s="49"/>
    </row>
    <row r="35" spans="2:13">
      <c r="B35" s="12">
        <v>8</v>
      </c>
      <c r="C35" s="13">
        <v>2</v>
      </c>
      <c r="D35" s="14" t="s">
        <v>10</v>
      </c>
      <c r="E35" s="15" t="s">
        <v>26</v>
      </c>
      <c r="F35" s="16">
        <v>8</v>
      </c>
      <c r="G35" s="15" t="s">
        <v>2</v>
      </c>
      <c r="H35" s="15"/>
      <c r="I35" s="15" t="s">
        <v>13</v>
      </c>
      <c r="J35" s="15" t="s">
        <v>12</v>
      </c>
      <c r="K35" s="15">
        <v>3.1</v>
      </c>
      <c r="L35" s="74"/>
      <c r="M35" s="49"/>
    </row>
    <row r="36" spans="2:13">
      <c r="B36" s="12">
        <v>8</v>
      </c>
      <c r="C36" s="13">
        <v>2</v>
      </c>
      <c r="D36" s="14" t="s">
        <v>10</v>
      </c>
      <c r="E36" s="15" t="s">
        <v>26</v>
      </c>
      <c r="F36" s="16">
        <v>9.6</v>
      </c>
      <c r="G36" s="15" t="s">
        <v>2</v>
      </c>
      <c r="H36" s="15"/>
      <c r="I36" s="15" t="s">
        <v>13</v>
      </c>
      <c r="J36" s="15" t="s">
        <v>12</v>
      </c>
      <c r="K36" s="15">
        <v>3.1</v>
      </c>
      <c r="L36" s="74"/>
      <c r="M36" s="49"/>
    </row>
    <row r="37" spans="2:13" ht="15" customHeight="1">
      <c r="B37" s="12">
        <v>8</v>
      </c>
      <c r="C37" s="13">
        <v>2</v>
      </c>
      <c r="D37" s="14" t="s">
        <v>10</v>
      </c>
      <c r="E37" s="15" t="s">
        <v>26</v>
      </c>
      <c r="F37" s="16">
        <v>13.2</v>
      </c>
      <c r="G37" s="15" t="s">
        <v>2</v>
      </c>
      <c r="H37" s="15"/>
      <c r="I37" s="15" t="s">
        <v>13</v>
      </c>
      <c r="J37" s="15" t="s">
        <v>12</v>
      </c>
      <c r="K37" s="15">
        <v>3.1</v>
      </c>
      <c r="L37" s="74"/>
      <c r="M37" s="49"/>
    </row>
    <row r="38" spans="2:13">
      <c r="B38" s="12">
        <v>8</v>
      </c>
      <c r="C38" s="13">
        <v>2</v>
      </c>
      <c r="D38" s="14" t="s">
        <v>10</v>
      </c>
      <c r="E38" s="15" t="s">
        <v>26</v>
      </c>
      <c r="F38" s="16">
        <v>16.399999999999999</v>
      </c>
      <c r="G38" s="15" t="s">
        <v>2</v>
      </c>
      <c r="H38" s="15"/>
      <c r="I38" s="15" t="s">
        <v>13</v>
      </c>
      <c r="J38" s="15" t="s">
        <v>12</v>
      </c>
      <c r="K38" s="15">
        <v>3.1</v>
      </c>
      <c r="L38" s="74"/>
      <c r="M38" s="49"/>
    </row>
    <row r="39" spans="2:13">
      <c r="B39" s="12">
        <v>8</v>
      </c>
      <c r="C39" s="13">
        <v>2</v>
      </c>
      <c r="D39" s="14" t="s">
        <v>10</v>
      </c>
      <c r="E39" s="15" t="s">
        <v>26</v>
      </c>
      <c r="F39" s="16">
        <v>24.4</v>
      </c>
      <c r="G39" s="15" t="s">
        <v>2</v>
      </c>
      <c r="H39" s="15"/>
      <c r="I39" s="15" t="s">
        <v>13</v>
      </c>
      <c r="J39" s="15" t="s">
        <v>12</v>
      </c>
      <c r="K39" s="15">
        <v>3.1</v>
      </c>
      <c r="L39" s="74"/>
      <c r="M39" s="49"/>
    </row>
    <row r="40" spans="2:13">
      <c r="B40" s="12">
        <v>8</v>
      </c>
      <c r="C40" s="13">
        <v>1</v>
      </c>
      <c r="D40" s="14" t="s">
        <v>10</v>
      </c>
      <c r="E40" s="15" t="s">
        <v>26</v>
      </c>
      <c r="F40" s="16">
        <v>32</v>
      </c>
      <c r="G40" s="15" t="s">
        <v>2</v>
      </c>
      <c r="H40" s="15"/>
      <c r="I40" s="15" t="s">
        <v>27</v>
      </c>
      <c r="J40" s="15" t="s">
        <v>12</v>
      </c>
      <c r="K40" s="15">
        <v>3.1</v>
      </c>
      <c r="L40" s="74"/>
      <c r="M40" s="49"/>
    </row>
    <row r="41" spans="2:13">
      <c r="B41" s="12">
        <v>8</v>
      </c>
      <c r="C41" s="13">
        <v>1</v>
      </c>
      <c r="D41" s="14" t="s">
        <v>10</v>
      </c>
      <c r="E41" s="15" t="s">
        <v>26</v>
      </c>
      <c r="F41" s="16">
        <v>48</v>
      </c>
      <c r="G41" s="15" t="s">
        <v>2</v>
      </c>
      <c r="H41" s="15"/>
      <c r="I41" s="15" t="s">
        <v>27</v>
      </c>
      <c r="J41" s="15" t="s">
        <v>12</v>
      </c>
      <c r="K41" s="15">
        <v>3.1</v>
      </c>
      <c r="L41" s="74"/>
      <c r="M41" s="49"/>
    </row>
    <row r="42" spans="2:13">
      <c r="B42" s="12">
        <v>8</v>
      </c>
      <c r="C42" s="13">
        <v>1</v>
      </c>
      <c r="D42" s="14" t="s">
        <v>10</v>
      </c>
      <c r="E42" s="15" t="s">
        <v>26</v>
      </c>
      <c r="F42" s="16">
        <v>64</v>
      </c>
      <c r="G42" s="15" t="s">
        <v>2</v>
      </c>
      <c r="H42" s="15"/>
      <c r="I42" s="15" t="s">
        <v>27</v>
      </c>
      <c r="J42" s="15" t="s">
        <v>12</v>
      </c>
      <c r="K42" s="15">
        <v>3.1</v>
      </c>
      <c r="L42" s="74"/>
      <c r="M42" s="49"/>
    </row>
    <row r="43" spans="2:13" ht="15.75" thickBot="1">
      <c r="B43" s="17">
        <v>8</v>
      </c>
      <c r="C43" s="18">
        <v>1</v>
      </c>
      <c r="D43" s="19" t="s">
        <v>10</v>
      </c>
      <c r="E43" s="20" t="s">
        <v>26</v>
      </c>
      <c r="F43" s="21">
        <v>96</v>
      </c>
      <c r="G43" s="20" t="s">
        <v>2</v>
      </c>
      <c r="H43" s="20"/>
      <c r="I43" s="20" t="s">
        <v>27</v>
      </c>
      <c r="J43" s="20" t="s">
        <v>12</v>
      </c>
      <c r="K43" s="20">
        <v>3.1</v>
      </c>
      <c r="L43" s="75"/>
      <c r="M43" s="50"/>
    </row>
    <row r="44" spans="2:13" ht="15.75" thickBot="1"/>
    <row r="45" spans="2:13" ht="45.75" thickBot="1">
      <c r="B45" s="25" t="s">
        <v>6</v>
      </c>
      <c r="C45" s="26" t="s">
        <v>21</v>
      </c>
      <c r="D45" s="26" t="s">
        <v>32</v>
      </c>
      <c r="E45" s="26" t="s">
        <v>41</v>
      </c>
      <c r="F45" s="26" t="s">
        <v>33</v>
      </c>
      <c r="G45" s="26" t="s">
        <v>19</v>
      </c>
      <c r="H45" s="27" t="s">
        <v>20</v>
      </c>
      <c r="K45" s="28" t="s">
        <v>36</v>
      </c>
      <c r="L45" s="2">
        <f>SUM(L4:L43)</f>
        <v>0</v>
      </c>
    </row>
    <row r="46" spans="2:13">
      <c r="B46" s="32">
        <v>5</v>
      </c>
      <c r="C46" s="33" t="s">
        <v>22</v>
      </c>
      <c r="D46" s="33">
        <v>48</v>
      </c>
      <c r="E46" s="30">
        <v>5</v>
      </c>
      <c r="F46" s="30">
        <v>7</v>
      </c>
      <c r="G46" s="33">
        <f>(D46-E46-F46)/2</f>
        <v>18</v>
      </c>
      <c r="H46" s="34">
        <f>SUM(C4:C13)</f>
        <v>15</v>
      </c>
      <c r="I46" s="60"/>
    </row>
    <row r="47" spans="2:13">
      <c r="B47" s="32">
        <v>6</v>
      </c>
      <c r="C47" s="33" t="s">
        <v>22</v>
      </c>
      <c r="D47" s="33">
        <v>48</v>
      </c>
      <c r="E47" s="33">
        <v>5</v>
      </c>
      <c r="F47" s="33">
        <v>18</v>
      </c>
      <c r="G47" s="33">
        <f t="shared" ref="G47:G49" si="0">(D47-E47-F47)/2</f>
        <v>12.5</v>
      </c>
      <c r="H47" s="34">
        <f>SUM(C14:C24)</f>
        <v>12</v>
      </c>
    </row>
    <row r="48" spans="2:13">
      <c r="B48" s="32">
        <v>7</v>
      </c>
      <c r="C48" s="33" t="s">
        <v>23</v>
      </c>
      <c r="D48" s="33">
        <v>36</v>
      </c>
      <c r="E48" s="33">
        <v>5</v>
      </c>
      <c r="F48" s="33">
        <v>7</v>
      </c>
      <c r="G48" s="33">
        <f t="shared" si="0"/>
        <v>12</v>
      </c>
      <c r="H48" s="34">
        <f>SUM(C25:C33)</f>
        <v>12</v>
      </c>
    </row>
    <row r="49" spans="2:8" ht="15.75" thickBot="1">
      <c r="B49" s="36">
        <v>8</v>
      </c>
      <c r="C49" s="37" t="s">
        <v>22</v>
      </c>
      <c r="D49" s="37">
        <v>48</v>
      </c>
      <c r="E49" s="37">
        <v>5</v>
      </c>
      <c r="F49" s="37">
        <v>8</v>
      </c>
      <c r="G49" s="37">
        <f t="shared" si="0"/>
        <v>17.5</v>
      </c>
      <c r="H49" s="38">
        <f>SUM(C34:C43)</f>
        <v>16</v>
      </c>
    </row>
  </sheetData>
  <mergeCells count="7">
    <mergeCell ref="L4:L8"/>
    <mergeCell ref="L9:L13"/>
    <mergeCell ref="L14:L19"/>
    <mergeCell ref="L20:L24"/>
    <mergeCell ref="L34:L43"/>
    <mergeCell ref="L25:L28"/>
    <mergeCell ref="L29:L33"/>
  </mergeCells>
  <phoneticPr fontId="1" type="noConversion"/>
  <pageMargins left="0.7" right="0.7" top="0.75" bottom="0.75" header="0.3" footer="0.3"/>
  <pageSetup scale="94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42"/>
  <sheetViews>
    <sheetView topLeftCell="A31" workbookViewId="0">
      <selection activeCell="H39" sqref="H39:H42"/>
    </sheetView>
  </sheetViews>
  <sheetFormatPr defaultRowHeight="15"/>
  <cols>
    <col min="1" max="1" width="2" style="1" customWidth="1"/>
    <col min="2" max="2" width="12.140625" style="1" customWidth="1"/>
    <col min="3" max="3" width="11.140625" style="1" customWidth="1"/>
    <col min="4" max="4" width="10.7109375" style="1" customWidth="1"/>
    <col min="5" max="5" width="9.7109375" style="1" bestFit="1" customWidth="1"/>
    <col min="6" max="6" width="11.42578125" style="1" customWidth="1"/>
    <col min="7" max="7" width="13" style="1" customWidth="1"/>
    <col min="8" max="8" width="10.28515625" style="1" customWidth="1"/>
    <col min="9" max="9" width="8.42578125" style="1" customWidth="1"/>
    <col min="10" max="10" width="9.140625" style="1"/>
    <col min="11" max="11" width="10.28515625" style="1" customWidth="1"/>
    <col min="12" max="12" width="7.7109375" style="2" customWidth="1"/>
    <col min="13" max="13" width="11.5703125" style="1" customWidth="1"/>
    <col min="14" max="16" width="9.140625" style="1"/>
    <col min="17" max="17" width="35.140625" style="1" customWidth="1"/>
    <col min="18" max="16384" width="9.140625" style="1"/>
  </cols>
  <sheetData>
    <row r="2" spans="2:13" ht="15.75" thickBot="1"/>
    <row r="3" spans="2:13" ht="45.75" thickBot="1">
      <c r="B3" s="3" t="s">
        <v>24</v>
      </c>
      <c r="C3" s="4" t="s">
        <v>34</v>
      </c>
      <c r="D3" s="4" t="s">
        <v>17</v>
      </c>
      <c r="E3" s="4" t="s">
        <v>4</v>
      </c>
      <c r="F3" s="4" t="s">
        <v>7</v>
      </c>
      <c r="G3" s="4" t="s">
        <v>16</v>
      </c>
      <c r="H3" s="4" t="s">
        <v>18</v>
      </c>
      <c r="I3" s="4" t="s">
        <v>3</v>
      </c>
      <c r="J3" s="4" t="s">
        <v>5</v>
      </c>
      <c r="K3" s="4" t="s">
        <v>25</v>
      </c>
      <c r="L3" s="5" t="s">
        <v>8</v>
      </c>
      <c r="M3" s="6" t="s">
        <v>15</v>
      </c>
    </row>
    <row r="4" spans="2:13">
      <c r="B4" s="53">
        <v>9</v>
      </c>
      <c r="C4" s="54">
        <v>2</v>
      </c>
      <c r="D4" s="55" t="s">
        <v>10</v>
      </c>
      <c r="E4" s="56" t="s">
        <v>30</v>
      </c>
      <c r="F4" s="16">
        <v>13.2</v>
      </c>
      <c r="G4" s="56" t="s">
        <v>1</v>
      </c>
      <c r="H4" s="56"/>
      <c r="I4" s="56" t="s">
        <v>13</v>
      </c>
      <c r="J4" s="56" t="s">
        <v>12</v>
      </c>
      <c r="K4" s="56">
        <v>2.1</v>
      </c>
      <c r="L4" s="70" t="s">
        <v>40</v>
      </c>
      <c r="M4" s="48"/>
    </row>
    <row r="5" spans="2:13">
      <c r="B5" s="12">
        <v>9</v>
      </c>
      <c r="C5" s="13">
        <v>2</v>
      </c>
      <c r="D5" s="14" t="s">
        <v>10</v>
      </c>
      <c r="E5" s="15" t="s">
        <v>30</v>
      </c>
      <c r="F5" s="16">
        <v>16.399999999999999</v>
      </c>
      <c r="G5" s="15" t="s">
        <v>1</v>
      </c>
      <c r="H5" s="15"/>
      <c r="I5" s="15" t="s">
        <v>13</v>
      </c>
      <c r="J5" s="15" t="s">
        <v>12</v>
      </c>
      <c r="K5" s="15">
        <v>2.1</v>
      </c>
      <c r="L5" s="71"/>
      <c r="M5" s="49"/>
    </row>
    <row r="6" spans="2:13">
      <c r="B6" s="12">
        <v>9</v>
      </c>
      <c r="C6" s="13">
        <v>2</v>
      </c>
      <c r="D6" s="14" t="s">
        <v>10</v>
      </c>
      <c r="E6" s="15" t="s">
        <v>30</v>
      </c>
      <c r="F6" s="16">
        <v>24.4</v>
      </c>
      <c r="G6" s="15" t="s">
        <v>1</v>
      </c>
      <c r="H6" s="15"/>
      <c r="I6" s="15" t="s">
        <v>13</v>
      </c>
      <c r="J6" s="15" t="s">
        <v>12</v>
      </c>
      <c r="K6" s="15">
        <v>2.1</v>
      </c>
      <c r="L6" s="71"/>
      <c r="M6" s="49"/>
    </row>
    <row r="7" spans="2:13">
      <c r="B7" s="12">
        <v>9</v>
      </c>
      <c r="C7" s="13">
        <v>1</v>
      </c>
      <c r="D7" s="14" t="s">
        <v>10</v>
      </c>
      <c r="E7" s="15" t="s">
        <v>30</v>
      </c>
      <c r="F7" s="16">
        <v>32</v>
      </c>
      <c r="G7" s="15" t="s">
        <v>1</v>
      </c>
      <c r="H7" s="15"/>
      <c r="I7" s="15" t="s">
        <v>27</v>
      </c>
      <c r="J7" s="15" t="s">
        <v>12</v>
      </c>
      <c r="K7" s="15">
        <v>2.1</v>
      </c>
      <c r="L7" s="71"/>
      <c r="M7" s="49"/>
    </row>
    <row r="8" spans="2:13">
      <c r="B8" s="12">
        <v>9</v>
      </c>
      <c r="C8" s="13">
        <v>1</v>
      </c>
      <c r="D8" s="14" t="s">
        <v>10</v>
      </c>
      <c r="E8" s="15" t="s">
        <v>30</v>
      </c>
      <c r="F8" s="16">
        <v>48</v>
      </c>
      <c r="G8" s="15" t="s">
        <v>1</v>
      </c>
      <c r="H8" s="15"/>
      <c r="I8" s="15" t="s">
        <v>27</v>
      </c>
      <c r="J8" s="15" t="s">
        <v>12</v>
      </c>
      <c r="K8" s="15">
        <v>2.1</v>
      </c>
      <c r="L8" s="71"/>
      <c r="M8" s="49"/>
    </row>
    <row r="9" spans="2:13">
      <c r="B9" s="12">
        <v>9</v>
      </c>
      <c r="C9" s="13">
        <v>1</v>
      </c>
      <c r="D9" s="14" t="s">
        <v>10</v>
      </c>
      <c r="E9" s="15" t="s">
        <v>30</v>
      </c>
      <c r="F9" s="16">
        <v>64</v>
      </c>
      <c r="G9" s="15" t="s">
        <v>1</v>
      </c>
      <c r="H9" s="15"/>
      <c r="I9" s="15" t="s">
        <v>27</v>
      </c>
      <c r="J9" s="15" t="s">
        <v>12</v>
      </c>
      <c r="K9" s="15">
        <v>2.1</v>
      </c>
      <c r="L9" s="71"/>
      <c r="M9" s="49"/>
    </row>
    <row r="10" spans="2:13">
      <c r="B10" s="12">
        <v>9</v>
      </c>
      <c r="C10" s="13">
        <v>1</v>
      </c>
      <c r="D10" s="14" t="s">
        <v>10</v>
      </c>
      <c r="E10" s="15" t="s">
        <v>30</v>
      </c>
      <c r="F10" s="16">
        <v>96</v>
      </c>
      <c r="G10" s="15" t="s">
        <v>1</v>
      </c>
      <c r="H10" s="15"/>
      <c r="I10" s="15" t="s">
        <v>27</v>
      </c>
      <c r="J10" s="15" t="s">
        <v>12</v>
      </c>
      <c r="K10" s="15">
        <v>2.1</v>
      </c>
      <c r="L10" s="71"/>
      <c r="M10" s="49"/>
    </row>
    <row r="11" spans="2:13" ht="15.75" thickBot="1">
      <c r="B11" s="17">
        <v>9</v>
      </c>
      <c r="C11" s="18">
        <v>1</v>
      </c>
      <c r="D11" s="19" t="s">
        <v>10</v>
      </c>
      <c r="E11" s="20" t="s">
        <v>30</v>
      </c>
      <c r="F11" s="21">
        <v>128</v>
      </c>
      <c r="G11" s="20" t="s">
        <v>1</v>
      </c>
      <c r="H11" s="20"/>
      <c r="I11" s="20" t="s">
        <v>27</v>
      </c>
      <c r="J11" s="20" t="s">
        <v>12</v>
      </c>
      <c r="K11" s="20">
        <v>2.1</v>
      </c>
      <c r="L11" s="72"/>
      <c r="M11" s="50"/>
    </row>
    <row r="12" spans="2:13">
      <c r="B12" s="53">
        <v>10</v>
      </c>
      <c r="C12" s="54">
        <v>2</v>
      </c>
      <c r="D12" s="14"/>
      <c r="E12" s="59" t="s">
        <v>30</v>
      </c>
      <c r="F12" s="57">
        <v>13.2</v>
      </c>
      <c r="G12" s="56" t="s">
        <v>1</v>
      </c>
      <c r="H12" s="58" t="s">
        <v>11</v>
      </c>
      <c r="I12" s="56" t="s">
        <v>27</v>
      </c>
      <c r="J12" s="56" t="s">
        <v>12</v>
      </c>
      <c r="K12" s="56">
        <v>4.3</v>
      </c>
      <c r="L12" s="73" t="s">
        <v>40</v>
      </c>
      <c r="M12" s="48"/>
    </row>
    <row r="13" spans="2:13">
      <c r="B13" s="12">
        <v>10</v>
      </c>
      <c r="C13" s="13">
        <v>0</v>
      </c>
      <c r="D13" s="14"/>
      <c r="E13" s="15" t="s">
        <v>30</v>
      </c>
      <c r="F13" s="16">
        <v>13.2</v>
      </c>
      <c r="G13" s="15" t="s">
        <v>1</v>
      </c>
      <c r="H13" s="23" t="s">
        <v>14</v>
      </c>
      <c r="I13" s="15" t="s">
        <v>31</v>
      </c>
      <c r="J13" s="15" t="s">
        <v>12</v>
      </c>
      <c r="K13" s="15">
        <v>4.3</v>
      </c>
      <c r="L13" s="74"/>
      <c r="M13" s="49"/>
    </row>
    <row r="14" spans="2:13">
      <c r="B14" s="12">
        <v>10</v>
      </c>
      <c r="C14" s="13">
        <v>2</v>
      </c>
      <c r="D14" s="14"/>
      <c r="E14" s="15" t="s">
        <v>30</v>
      </c>
      <c r="F14" s="16">
        <v>16.399999999999999</v>
      </c>
      <c r="G14" s="15" t="s">
        <v>1</v>
      </c>
      <c r="H14" s="23" t="s">
        <v>11</v>
      </c>
      <c r="I14" s="15" t="s">
        <v>27</v>
      </c>
      <c r="J14" s="15" t="s">
        <v>12</v>
      </c>
      <c r="K14" s="15">
        <v>4.3</v>
      </c>
      <c r="L14" s="74"/>
      <c r="M14" s="49"/>
    </row>
    <row r="15" spans="2:13">
      <c r="B15" s="12">
        <v>10</v>
      </c>
      <c r="C15" s="13">
        <v>2</v>
      </c>
      <c r="D15" s="14"/>
      <c r="E15" s="15" t="s">
        <v>30</v>
      </c>
      <c r="F15" s="16">
        <v>24.4</v>
      </c>
      <c r="G15" s="15" t="s">
        <v>1</v>
      </c>
      <c r="H15" s="23" t="s">
        <v>11</v>
      </c>
      <c r="I15" s="15" t="s">
        <v>27</v>
      </c>
      <c r="J15" s="15" t="s">
        <v>12</v>
      </c>
      <c r="K15" s="15">
        <v>4.3</v>
      </c>
      <c r="L15" s="74"/>
      <c r="M15" s="49"/>
    </row>
    <row r="16" spans="2:13">
      <c r="B16" s="12">
        <v>10</v>
      </c>
      <c r="C16" s="13">
        <v>2</v>
      </c>
      <c r="D16" s="14"/>
      <c r="E16" s="15" t="s">
        <v>30</v>
      </c>
      <c r="F16" s="16">
        <v>32</v>
      </c>
      <c r="G16" s="15" t="s">
        <v>1</v>
      </c>
      <c r="H16" s="23" t="s">
        <v>11</v>
      </c>
      <c r="I16" s="15" t="s">
        <v>27</v>
      </c>
      <c r="J16" s="15" t="s">
        <v>12</v>
      </c>
      <c r="K16" s="15">
        <v>4.3</v>
      </c>
      <c r="L16" s="74"/>
      <c r="M16" s="49"/>
    </row>
    <row r="17" spans="2:13">
      <c r="B17" s="12">
        <v>10</v>
      </c>
      <c r="C17" s="13">
        <v>0</v>
      </c>
      <c r="D17" s="14"/>
      <c r="E17" s="15" t="s">
        <v>30</v>
      </c>
      <c r="F17" s="16">
        <v>48</v>
      </c>
      <c r="G17" s="15" t="s">
        <v>1</v>
      </c>
      <c r="H17" s="23">
        <v>0.03</v>
      </c>
      <c r="I17" s="15" t="s">
        <v>27</v>
      </c>
      <c r="J17" s="15" t="s">
        <v>12</v>
      </c>
      <c r="K17" s="15">
        <v>4.3</v>
      </c>
      <c r="L17" s="74"/>
      <c r="M17" s="49"/>
    </row>
    <row r="18" spans="2:13">
      <c r="B18" s="12">
        <v>10</v>
      </c>
      <c r="C18" s="13">
        <v>0</v>
      </c>
      <c r="D18" s="14"/>
      <c r="E18" s="15" t="s">
        <v>30</v>
      </c>
      <c r="F18" s="16">
        <v>64</v>
      </c>
      <c r="G18" s="15" t="s">
        <v>1</v>
      </c>
      <c r="H18" s="23">
        <v>0.03</v>
      </c>
      <c r="I18" s="15" t="s">
        <v>27</v>
      </c>
      <c r="J18" s="15" t="s">
        <v>12</v>
      </c>
      <c r="K18" s="15">
        <v>4.3</v>
      </c>
      <c r="L18" s="74"/>
      <c r="M18" s="49"/>
    </row>
    <row r="19" spans="2:13">
      <c r="B19" s="12">
        <v>10</v>
      </c>
      <c r="C19" s="13">
        <v>0</v>
      </c>
      <c r="D19" s="14"/>
      <c r="E19" s="15" t="s">
        <v>30</v>
      </c>
      <c r="F19" s="16">
        <v>96</v>
      </c>
      <c r="G19" s="15" t="s">
        <v>1</v>
      </c>
      <c r="H19" s="23">
        <v>0.03</v>
      </c>
      <c r="I19" s="15" t="s">
        <v>27</v>
      </c>
      <c r="J19" s="15" t="s">
        <v>12</v>
      </c>
      <c r="K19" s="15">
        <v>4.3</v>
      </c>
      <c r="L19" s="74"/>
      <c r="M19" s="49"/>
    </row>
    <row r="20" spans="2:13" ht="15.75" thickBot="1">
      <c r="B20" s="17">
        <v>10</v>
      </c>
      <c r="C20" s="61">
        <v>0</v>
      </c>
      <c r="D20" s="14"/>
      <c r="E20" s="20" t="s">
        <v>30</v>
      </c>
      <c r="F20" s="21">
        <v>128</v>
      </c>
      <c r="G20" s="20" t="s">
        <v>1</v>
      </c>
      <c r="H20" s="24">
        <v>0.03</v>
      </c>
      <c r="I20" s="20" t="s">
        <v>27</v>
      </c>
      <c r="J20" s="20" t="s">
        <v>12</v>
      </c>
      <c r="K20" s="20">
        <v>4.3</v>
      </c>
      <c r="L20" s="75"/>
      <c r="M20" s="50"/>
    </row>
    <row r="21" spans="2:13">
      <c r="B21" s="53">
        <v>11</v>
      </c>
      <c r="C21" s="54">
        <v>2</v>
      </c>
      <c r="D21" s="55" t="s">
        <v>10</v>
      </c>
      <c r="E21" s="59" t="s">
        <v>30</v>
      </c>
      <c r="F21" s="16">
        <v>13.2</v>
      </c>
      <c r="G21" s="56" t="s">
        <v>28</v>
      </c>
      <c r="H21" s="58"/>
      <c r="I21" s="56" t="s">
        <v>13</v>
      </c>
      <c r="J21" s="56" t="s">
        <v>12</v>
      </c>
      <c r="K21" s="56">
        <v>2.1</v>
      </c>
      <c r="L21" s="73" t="s">
        <v>40</v>
      </c>
      <c r="M21" s="48"/>
    </row>
    <row r="22" spans="2:13">
      <c r="B22" s="12">
        <v>11</v>
      </c>
      <c r="C22" s="13">
        <v>2</v>
      </c>
      <c r="D22" s="14" t="s">
        <v>10</v>
      </c>
      <c r="E22" s="15" t="s">
        <v>30</v>
      </c>
      <c r="F22" s="16">
        <v>16.399999999999999</v>
      </c>
      <c r="G22" s="15" t="s">
        <v>28</v>
      </c>
      <c r="H22" s="23"/>
      <c r="I22" s="15" t="s">
        <v>13</v>
      </c>
      <c r="J22" s="15" t="s">
        <v>12</v>
      </c>
      <c r="K22" s="15">
        <v>2.1</v>
      </c>
      <c r="L22" s="71"/>
      <c r="M22" s="49"/>
    </row>
    <row r="23" spans="2:13">
      <c r="B23" s="12">
        <v>11</v>
      </c>
      <c r="C23" s="13">
        <v>2</v>
      </c>
      <c r="D23" s="14" t="s">
        <v>10</v>
      </c>
      <c r="E23" s="15" t="s">
        <v>30</v>
      </c>
      <c r="F23" s="16">
        <v>24.4</v>
      </c>
      <c r="G23" s="15" t="s">
        <v>28</v>
      </c>
      <c r="H23" s="23"/>
      <c r="I23" s="15" t="s">
        <v>13</v>
      </c>
      <c r="J23" s="15" t="s">
        <v>12</v>
      </c>
      <c r="K23" s="15">
        <v>2.1</v>
      </c>
      <c r="L23" s="71"/>
      <c r="M23" s="49"/>
    </row>
    <row r="24" spans="2:13">
      <c r="B24" s="12">
        <v>11</v>
      </c>
      <c r="C24" s="13">
        <v>1</v>
      </c>
      <c r="D24" s="14" t="s">
        <v>10</v>
      </c>
      <c r="E24" s="15" t="s">
        <v>30</v>
      </c>
      <c r="F24" s="16">
        <v>32</v>
      </c>
      <c r="G24" s="15" t="s">
        <v>28</v>
      </c>
      <c r="H24" s="23"/>
      <c r="I24" s="15" t="s">
        <v>27</v>
      </c>
      <c r="J24" s="15" t="s">
        <v>12</v>
      </c>
      <c r="K24" s="15">
        <v>2.1</v>
      </c>
      <c r="L24" s="71"/>
      <c r="M24" s="49"/>
    </row>
    <row r="25" spans="2:13">
      <c r="B25" s="12">
        <v>11</v>
      </c>
      <c r="C25" s="13">
        <v>1</v>
      </c>
      <c r="D25" s="14" t="s">
        <v>10</v>
      </c>
      <c r="E25" s="15" t="s">
        <v>30</v>
      </c>
      <c r="F25" s="16">
        <v>48</v>
      </c>
      <c r="G25" s="15" t="s">
        <v>28</v>
      </c>
      <c r="H25" s="23"/>
      <c r="I25" s="15" t="s">
        <v>27</v>
      </c>
      <c r="J25" s="15" t="s">
        <v>12</v>
      </c>
      <c r="K25" s="15">
        <v>2.1</v>
      </c>
      <c r="L25" s="71"/>
      <c r="M25" s="49"/>
    </row>
    <row r="26" spans="2:13">
      <c r="B26" s="12">
        <v>11</v>
      </c>
      <c r="C26" s="13">
        <v>1</v>
      </c>
      <c r="D26" s="14" t="s">
        <v>10</v>
      </c>
      <c r="E26" s="15" t="s">
        <v>30</v>
      </c>
      <c r="F26" s="16">
        <v>64</v>
      </c>
      <c r="G26" s="15" t="s">
        <v>28</v>
      </c>
      <c r="H26" s="23"/>
      <c r="I26" s="15" t="s">
        <v>27</v>
      </c>
      <c r="J26" s="15" t="s">
        <v>12</v>
      </c>
      <c r="K26" s="15">
        <v>2.1</v>
      </c>
      <c r="L26" s="71"/>
      <c r="M26" s="49"/>
    </row>
    <row r="27" spans="2:13">
      <c r="B27" s="12">
        <v>11</v>
      </c>
      <c r="C27" s="13">
        <v>1</v>
      </c>
      <c r="D27" s="14" t="s">
        <v>10</v>
      </c>
      <c r="E27" s="15" t="s">
        <v>30</v>
      </c>
      <c r="F27" s="16">
        <v>96</v>
      </c>
      <c r="G27" s="15" t="s">
        <v>28</v>
      </c>
      <c r="H27" s="23"/>
      <c r="I27" s="15" t="s">
        <v>27</v>
      </c>
      <c r="J27" s="15" t="s">
        <v>12</v>
      </c>
      <c r="K27" s="15">
        <v>2.1</v>
      </c>
      <c r="L27" s="71"/>
      <c r="M27" s="49"/>
    </row>
    <row r="28" spans="2:13" ht="15.75" thickBot="1">
      <c r="B28" s="17">
        <v>11</v>
      </c>
      <c r="C28" s="18">
        <v>1</v>
      </c>
      <c r="D28" s="19" t="s">
        <v>10</v>
      </c>
      <c r="E28" s="20" t="s">
        <v>30</v>
      </c>
      <c r="F28" s="21">
        <v>128</v>
      </c>
      <c r="G28" s="20" t="s">
        <v>28</v>
      </c>
      <c r="H28" s="24"/>
      <c r="I28" s="20" t="s">
        <v>27</v>
      </c>
      <c r="J28" s="20" t="s">
        <v>12</v>
      </c>
      <c r="K28" s="20">
        <v>2.1</v>
      </c>
      <c r="L28" s="72"/>
      <c r="M28" s="50"/>
    </row>
    <row r="29" spans="2:13">
      <c r="B29" s="62">
        <v>12</v>
      </c>
      <c r="C29" s="63">
        <v>2</v>
      </c>
      <c r="D29" s="64" t="s">
        <v>10</v>
      </c>
      <c r="E29" s="59" t="s">
        <v>30</v>
      </c>
      <c r="F29" s="65">
        <v>13.2</v>
      </c>
      <c r="G29" s="59" t="s">
        <v>2</v>
      </c>
      <c r="H29" s="59"/>
      <c r="I29" s="59" t="s">
        <v>13</v>
      </c>
      <c r="J29" s="59" t="s">
        <v>12</v>
      </c>
      <c r="K29" s="59">
        <v>3.2</v>
      </c>
      <c r="L29" s="73" t="s">
        <v>40</v>
      </c>
      <c r="M29" s="66"/>
    </row>
    <row r="30" spans="2:13">
      <c r="B30" s="12">
        <v>12</v>
      </c>
      <c r="C30" s="13">
        <v>2</v>
      </c>
      <c r="D30" s="14" t="s">
        <v>10</v>
      </c>
      <c r="E30" s="15" t="s">
        <v>30</v>
      </c>
      <c r="F30" s="16">
        <v>16.399999999999999</v>
      </c>
      <c r="G30" s="15" t="s">
        <v>2</v>
      </c>
      <c r="H30" s="15"/>
      <c r="I30" s="15" t="s">
        <v>13</v>
      </c>
      <c r="J30" s="15" t="s">
        <v>12</v>
      </c>
      <c r="K30" s="15">
        <v>3.2</v>
      </c>
      <c r="L30" s="74"/>
      <c r="M30" s="49"/>
    </row>
    <row r="31" spans="2:13">
      <c r="B31" s="12">
        <v>12</v>
      </c>
      <c r="C31" s="13">
        <v>2</v>
      </c>
      <c r="D31" s="14" t="s">
        <v>10</v>
      </c>
      <c r="E31" s="15" t="s">
        <v>30</v>
      </c>
      <c r="F31" s="16">
        <v>24.4</v>
      </c>
      <c r="G31" s="15" t="s">
        <v>2</v>
      </c>
      <c r="H31" s="15"/>
      <c r="I31" s="15" t="s">
        <v>13</v>
      </c>
      <c r="J31" s="15" t="s">
        <v>12</v>
      </c>
      <c r="K31" s="15">
        <v>3.2</v>
      </c>
      <c r="L31" s="74"/>
      <c r="M31" s="49"/>
    </row>
    <row r="32" spans="2:13" ht="15" customHeight="1">
      <c r="B32" s="12">
        <v>12</v>
      </c>
      <c r="C32" s="13">
        <v>1</v>
      </c>
      <c r="D32" s="14" t="s">
        <v>10</v>
      </c>
      <c r="E32" s="15" t="s">
        <v>30</v>
      </c>
      <c r="F32" s="16">
        <v>32</v>
      </c>
      <c r="G32" s="15" t="s">
        <v>2</v>
      </c>
      <c r="H32" s="15"/>
      <c r="I32" s="15" t="s">
        <v>27</v>
      </c>
      <c r="J32" s="15" t="s">
        <v>12</v>
      </c>
      <c r="K32" s="15">
        <v>3.2</v>
      </c>
      <c r="L32" s="74"/>
      <c r="M32" s="49"/>
    </row>
    <row r="33" spans="2:13">
      <c r="B33" s="12">
        <v>12</v>
      </c>
      <c r="C33" s="13">
        <v>1</v>
      </c>
      <c r="D33" s="14" t="s">
        <v>10</v>
      </c>
      <c r="E33" s="15" t="s">
        <v>30</v>
      </c>
      <c r="F33" s="16">
        <v>48</v>
      </c>
      <c r="G33" s="15" t="s">
        <v>2</v>
      </c>
      <c r="H33" s="15"/>
      <c r="I33" s="15" t="s">
        <v>27</v>
      </c>
      <c r="J33" s="15" t="s">
        <v>12</v>
      </c>
      <c r="K33" s="15">
        <v>3.2</v>
      </c>
      <c r="L33" s="74"/>
      <c r="M33" s="49"/>
    </row>
    <row r="34" spans="2:13">
      <c r="B34" s="12">
        <v>12</v>
      </c>
      <c r="C34" s="13">
        <v>1</v>
      </c>
      <c r="D34" s="14" t="s">
        <v>10</v>
      </c>
      <c r="E34" s="15" t="s">
        <v>30</v>
      </c>
      <c r="F34" s="16">
        <v>64</v>
      </c>
      <c r="G34" s="15" t="s">
        <v>2</v>
      </c>
      <c r="H34" s="15"/>
      <c r="I34" s="15" t="s">
        <v>27</v>
      </c>
      <c r="J34" s="15" t="s">
        <v>12</v>
      </c>
      <c r="K34" s="15">
        <v>3.2</v>
      </c>
      <c r="L34" s="74"/>
      <c r="M34" s="49"/>
    </row>
    <row r="35" spans="2:13">
      <c r="B35" s="12">
        <v>12</v>
      </c>
      <c r="C35" s="13">
        <v>1</v>
      </c>
      <c r="D35" s="14" t="s">
        <v>10</v>
      </c>
      <c r="E35" s="15" t="s">
        <v>30</v>
      </c>
      <c r="F35" s="16">
        <v>96</v>
      </c>
      <c r="G35" s="15" t="s">
        <v>2</v>
      </c>
      <c r="H35" s="15"/>
      <c r="I35" s="15" t="s">
        <v>27</v>
      </c>
      <c r="J35" s="15" t="s">
        <v>12</v>
      </c>
      <c r="K35" s="15">
        <v>3.2</v>
      </c>
      <c r="L35" s="74"/>
      <c r="M35" s="49"/>
    </row>
    <row r="36" spans="2:13" ht="15.75" thickBot="1">
      <c r="B36" s="17">
        <v>12</v>
      </c>
      <c r="C36" s="18">
        <v>1</v>
      </c>
      <c r="D36" s="19" t="s">
        <v>10</v>
      </c>
      <c r="E36" s="20" t="s">
        <v>30</v>
      </c>
      <c r="F36" s="21">
        <v>128</v>
      </c>
      <c r="G36" s="20" t="s">
        <v>2</v>
      </c>
      <c r="H36" s="20"/>
      <c r="I36" s="20" t="s">
        <v>27</v>
      </c>
      <c r="J36" s="20" t="s">
        <v>12</v>
      </c>
      <c r="K36" s="20">
        <v>3.2</v>
      </c>
      <c r="L36" s="75"/>
      <c r="M36" s="50"/>
    </row>
    <row r="37" spans="2:13" ht="15.75" thickBot="1"/>
    <row r="38" spans="2:13" ht="60.75" thickBot="1">
      <c r="B38" s="25" t="s">
        <v>6</v>
      </c>
      <c r="C38" s="26" t="s">
        <v>21</v>
      </c>
      <c r="D38" s="26" t="s">
        <v>32</v>
      </c>
      <c r="E38" s="26" t="s">
        <v>41</v>
      </c>
      <c r="F38" s="26" t="s">
        <v>33</v>
      </c>
      <c r="G38" s="26" t="s">
        <v>19</v>
      </c>
      <c r="H38" s="27" t="s">
        <v>20</v>
      </c>
      <c r="K38" s="28" t="s">
        <v>36</v>
      </c>
      <c r="L38" s="2">
        <f>SUM(L4:L36)</f>
        <v>0</v>
      </c>
    </row>
    <row r="39" spans="2:13">
      <c r="B39" s="67">
        <v>9</v>
      </c>
      <c r="C39" s="68" t="s">
        <v>23</v>
      </c>
      <c r="D39" s="68">
        <v>36</v>
      </c>
      <c r="E39" s="68">
        <v>5</v>
      </c>
      <c r="F39" s="68">
        <v>7</v>
      </c>
      <c r="G39" s="68">
        <f>(D39-E39-F39)/2</f>
        <v>12</v>
      </c>
      <c r="H39" s="69">
        <f>SUM(C4:C11)</f>
        <v>11</v>
      </c>
    </row>
    <row r="40" spans="2:13">
      <c r="B40" s="32">
        <v>10</v>
      </c>
      <c r="C40" s="33" t="s">
        <v>23</v>
      </c>
      <c r="D40" s="33">
        <v>36</v>
      </c>
      <c r="E40" s="33">
        <v>5</v>
      </c>
      <c r="F40" s="33">
        <v>10</v>
      </c>
      <c r="G40" s="33">
        <f t="shared" ref="G40:G42" si="0">(D40-E40-F40)/2</f>
        <v>10.5</v>
      </c>
      <c r="H40" s="34">
        <f>SUM(C12:C20)</f>
        <v>8</v>
      </c>
    </row>
    <row r="41" spans="2:13">
      <c r="B41" s="32">
        <v>11</v>
      </c>
      <c r="C41" s="33" t="s">
        <v>23</v>
      </c>
      <c r="D41" s="33">
        <v>36</v>
      </c>
      <c r="E41" s="33">
        <v>5</v>
      </c>
      <c r="F41" s="33">
        <v>7</v>
      </c>
      <c r="G41" s="33">
        <f t="shared" si="0"/>
        <v>12</v>
      </c>
      <c r="H41" s="34">
        <f>SUM(C21:C28)</f>
        <v>11</v>
      </c>
      <c r="I41" s="60"/>
    </row>
    <row r="42" spans="2:13" ht="15.75" thickBot="1">
      <c r="B42" s="36">
        <v>12</v>
      </c>
      <c r="C42" s="37" t="s">
        <v>23</v>
      </c>
      <c r="D42" s="37">
        <v>36</v>
      </c>
      <c r="E42" s="37">
        <v>5</v>
      </c>
      <c r="F42" s="37">
        <v>8</v>
      </c>
      <c r="G42" s="37">
        <f t="shared" si="0"/>
        <v>11.5</v>
      </c>
      <c r="H42" s="38">
        <f>SUM(C29:C36)</f>
        <v>11</v>
      </c>
    </row>
  </sheetData>
  <mergeCells count="4">
    <mergeCell ref="L4:L11"/>
    <mergeCell ref="L21:L28"/>
    <mergeCell ref="L29:L36"/>
    <mergeCell ref="L12:L20"/>
  </mergeCells>
  <phoneticPr fontId="1" type="noConversion"/>
  <pageMargins left="0.7" right="0.7" top="0.75" bottom="0.75" header="0.3" footer="0.3"/>
  <pageSetup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NB</vt:lpstr>
      <vt:lpstr>WB</vt:lpstr>
      <vt:lpstr>SWB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2012-04-05T11:29:24Z</dcterms:modified>
</cp:coreProperties>
</file>